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28800" windowHeight="10830" activeTab="1"/>
  </bookViews>
  <sheets>
    <sheet name="Приложение № 5 " sheetId="1" r:id="rId1"/>
    <sheet name="Приложение № 6" sheetId="2" r:id="rId2"/>
  </sheets>
  <calcPr calcId="144525"/>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48" i="2" l="1"/>
  <c r="G45" i="2"/>
  <c r="G43" i="2" s="1"/>
  <c r="G32" i="2"/>
  <c r="G25" i="2"/>
  <c r="G20" i="2"/>
  <c r="G16" i="2"/>
  <c r="G12" i="2"/>
  <c r="G8" i="2"/>
  <c r="G6" i="2" s="1"/>
  <c r="G31" i="2" l="1"/>
  <c r="G5" i="2" s="1"/>
  <c r="G4" i="2" s="1"/>
  <c r="G29" i="1" l="1"/>
  <c r="G26" i="1"/>
  <c r="G23" i="1"/>
  <c r="G20" i="1"/>
  <c r="G17" i="1"/>
  <c r="G6" i="1"/>
  <c r="G5" i="1" s="1"/>
  <c r="G4" i="1" s="1"/>
</calcChain>
</file>

<file path=xl/sharedStrings.xml><?xml version="1.0" encoding="utf-8"?>
<sst xmlns="http://schemas.openxmlformats.org/spreadsheetml/2006/main" count="427" uniqueCount="354">
  <si>
    <t>№ п/п</t>
  </si>
  <si>
    <t>Обязательное требование</t>
  </si>
  <si>
    <t>Подтверждающий документ</t>
  </si>
  <si>
    <t>Показатель</t>
  </si>
  <si>
    <t>Вес показателя</t>
  </si>
  <si>
    <t>Наименование показателя</t>
  </si>
  <si>
    <t>Расчет показателей готовности (рабочие формулы и ячейки для заполненния)</t>
  </si>
  <si>
    <t xml:space="preserve">Примечания к расчетам показателей готовности </t>
  </si>
  <si>
    <t>ИНДЕКС ГОТОВНОСТИ</t>
  </si>
  <si>
    <t xml:space="preserve"> – </t>
  </si>
  <si>
    <t>Показатель выполнения требований Федерального 
закона о теплоснабжении</t>
  </si>
  <si>
    <t>1.1</t>
  </si>
  <si>
    <t xml:space="preserve">Документы, предусмотренные подпунктами 11.5.1 – 11.5.10 пункта 11 Правил </t>
  </si>
  <si>
    <t>Показатель обеспечения эксплуатации теплопотребляющих установок в соответствии с требованиями безопасности</t>
  </si>
  <si>
    <t>1.1.1</t>
  </si>
  <si>
    <t xml:space="preserve">Показатель наличия акта промывки теплопотребляющей установки </t>
  </si>
  <si>
    <t>1.1.2</t>
  </si>
  <si>
    <t xml:space="preserve">Показатель наличия актов о проведении наладки режимов потребления тепловой энергии и (или) теплоносителя </t>
  </si>
  <si>
    <t>1.1.3</t>
  </si>
  <si>
    <t>Показатель наличия акта проверки (осмотра) запорной арматуры и арматуры постоянного регулирования</t>
  </si>
  <si>
    <t xml:space="preserve">Необходимо выбрать одно значение, в зависимости от следующих условий:
наличие – 1;
отсутствие – 0
</t>
  </si>
  <si>
    <t>1.1.4</t>
  </si>
  <si>
    <t>Показатель назначения ответственных лиц за безопасную эксплуатацию тепловых энергоустановок</t>
  </si>
  <si>
    <t>1.1.5</t>
  </si>
  <si>
    <t>Показатель наличия актов о проведении испытаний на плотность и прочность (гидравлических испытаний) тепловых энергоустановок, включая трубопроводы тепловых сетей (при наличии) и участков тепловых вводов</t>
  </si>
  <si>
    <t>1.1.6</t>
  </si>
  <si>
    <t xml:space="preserve">Показатель наличия перечня производственных инструкций для безопасной эксплуатации котлов и вспомогательного оборудования в случае эксплуатации ОПО
</t>
  </si>
  <si>
    <t xml:space="preserve">Необходимо выбрать одно значение, в зависимости от следующих условий:
наличие – 1;
отсутствие – 0
</t>
  </si>
  <si>
    <t>1.1.7</t>
  </si>
  <si>
    <t>Показатель наличия эксплуатационных инструкций объектов теплоснабжения и (или) производственных инструкций</t>
  </si>
  <si>
    <t xml:space="preserve">Необходимо выбрать одно значение, в зависимости от следующих условий:
наличие – 1;
отсутствие – 0
</t>
  </si>
  <si>
    <t>1.1.8</t>
  </si>
  <si>
    <t>Показатель наличия паспортов тепловых пунктов и проектно-технической документации на здание в части внутренних систем теплоснабжения по теплопотребляющим установкам</t>
  </si>
  <si>
    <t>1.1.9</t>
  </si>
  <si>
    <t xml:space="preserve">Выписка из утвержденного штатного расписания, подтверждающая наличие персонала, осуществляющего функции эксплуатационной, диспетчерской и аварийной служб или договоры на техническое обслуживание, энергосервисные контракты в случае привлечения специализированных организаций для эксплуатации оборудования
(подпункт 11.5.9 пункта 11 Правил)
</t>
  </si>
  <si>
    <t>Показатель наличия персонала, осуществляющего функции эксплуатационной, диспетчерской и аварийной служб или договоров на техническое обслуживание, энергосервисных контрактов</t>
  </si>
  <si>
    <t>1.1.10</t>
  </si>
  <si>
    <t>Показатель наличия актов или документов, подтверждающих работоспособность автоматических регуляторов температуры воды</t>
  </si>
  <si>
    <t>1.2</t>
  </si>
  <si>
    <t>Обеспечивать готовность к соблюдению указанного в договоре теплоснабжения режима потребления тепловой энергии 
(пункт 2 части 6 статьи 20 Федерального закона о теплоснабжении)</t>
  </si>
  <si>
    <t>Документы, предусмотренные подпунктами 11.5.11, 11.5.19 пункта 11 Правил</t>
  </si>
  <si>
    <t>Показатель обеспечения соблюдения указанного в договоре теплоснабжения режима потребления тепловой энергии</t>
  </si>
  <si>
    <t>1.2.1</t>
  </si>
  <si>
    <t xml:space="preserve">Акты осмотра объектов теплоснабжения и теплопотребляющих установок на предмет наличия несанкционированных врезок для разбора сетевой воды или потребления тепловой энергии на теплопотребляющих энергоустановках, или для переключения закрытой системы теплоснабжения на открытую систему теплоснабжения с разбором сетевой воды или отступлений от проектного решения
(подпункт 11.5.11 пункта 11 Правил)
</t>
  </si>
  <si>
    <t xml:space="preserve">Показатель наличия актов осмотра объектов теплоснабжения и теплопотребляющих установок на предмет наличия несанкционированных врезок </t>
  </si>
  <si>
    <t xml:space="preserve">Необходимо выбрать одно значение, в зависимости от следующих условий:
наличие – 1;
отсутствие – 0
</t>
  </si>
  <si>
    <t>1.2.2</t>
  </si>
  <si>
    <t xml:space="preserve">Подписанный представителем теплоснабжающей организации и уполномоченным представителем потребителя тепловой энергии акт проверки технической готовности теплопотребляющей установки объекта к отопительному периоду, составленный по результатам анализа документов и визуального осмотра, с указанием выявленных замечаний, свидетельствующих о несоблюдении потребителем требований безопасной эксплуатации теплопотребляющих установок
и (или) невыполнении мероприятий, обеспечивающих соблюдение указанного в договоре теплоснабжения или предусмотренного нормативными актами режима потребления тепловой энергии (подпункт 11.5.19 пункта 11 Правил)
</t>
  </si>
  <si>
    <t>Показатель наличия актов проверки технической готовности теплопотребляющей установки объекта к отопительному периоду</t>
  </si>
  <si>
    <t>1.3</t>
  </si>
  <si>
    <t>Обеспечивать отсутствие задолженности за поставленные тепловую энергию (мощность), теплоноситель 
(пункт 3 части 6 статьи 20 Федерального закона о теплоснабжении)</t>
  </si>
  <si>
    <t>Документы, предусмотренные подпунктами 11.5.12, 11.5.13 пункта 11 Правил</t>
  </si>
  <si>
    <t>Показатель отсутствия задолженности за поставленные тепловую энергию</t>
  </si>
  <si>
    <t>1.3.1</t>
  </si>
  <si>
    <t xml:space="preserve">Копии заключенных договоров теплоснабжения и (или) договоров оказания услуг по поддержанию резервной тепловой мощности 
(подпункт 11.5.12 пункта 11 Правил)
</t>
  </si>
  <si>
    <t>Показатель наличия заключенных договоров теплоснабжения и (или) договоров оказания услуг по поддержанию резервной тепловой мощности</t>
  </si>
  <si>
    <t>1.3.2</t>
  </si>
  <si>
    <t xml:space="preserve">Акт сверки расчетов за поставленные тепловую энергию (мощность), теплоноситель, горячую воду, оказание услуг по поддержанию резервной тепловой мощности по состоянию на дату проверки, подтверждающий отсутствие задолженности, либо подписанное сторонами соглашение, подтверждающее урегулирование с теплоснабжающей организацией порядка погашения всей существующей задолженности
(подпункт 11.5.13 пункта 11 Правил)
</t>
  </si>
  <si>
    <t>Показатель отсутствия задолженности либо подписанное сторонами соглашение, подтверждающее урегулирование с теплоснабжающей организацией порядка погашения всей существующей задолженности</t>
  </si>
  <si>
    <t>1.4</t>
  </si>
  <si>
    <t>Организовывать коммерческий учет тепловой энергии, теплоносителя в соответствии с требованиями, установленными статьей 19 Закона о теплоснабжении (пункт 4 части 6 статьи 20 Федерального закона о теплоснабжении)</t>
  </si>
  <si>
    <t>Документы, предусмотренные подпунктами 11.5.14, 11.5.15 пункта 11 Правил</t>
  </si>
  <si>
    <t>Показатель организации коммерческого учета тепловой энергии, теплоносителя</t>
  </si>
  <si>
    <t>1.4.1</t>
  </si>
  <si>
    <t xml:space="preserve">Акты периодической проверки узла учета, составленные в соответствии с пунктом 73 Правил коммерческого учета, утвержденных постановлением Правительства Российской Федерации от 18 ноября 2013 № 1034, акты разграничения балансовой принадлежности
(подпункт 11.5.14 пункта 11 Правил)
</t>
  </si>
  <si>
    <t xml:space="preserve">Показатель наличия акта проверки узла учета </t>
  </si>
  <si>
    <t xml:space="preserve">Необходимо выбрать одно значение, в зависимости от следующих условий:
наличие – 1;
отсутствие – 0
</t>
  </si>
  <si>
    <t>1.4.2</t>
  </si>
  <si>
    <t xml:space="preserve">Акты проверки контрольно-измерительных приборов в тепловом пункте, с обязательным указанием заводских номеров, отметки о наличии паспортов контрольно-измерительных приборов
(подпункт 11.5.15 пункта 11 Правил)
</t>
  </si>
  <si>
    <t>Показатель наличия актов проверки контрольно-измерительных приборов в тепловом пункте</t>
  </si>
  <si>
    <t>2</t>
  </si>
  <si>
    <t>Документы, предусмотренные подпунктами 11.5.16, 11.5.17 пункта 11 Правил</t>
  </si>
  <si>
    <t>Показатель выполнения Правил и норм технической эксплуатации жилищного фонда</t>
  </si>
  <si>
    <t>2.1</t>
  </si>
  <si>
    <t>Акт выполненных работ по подготовке к отопительному периоду теплового контура здания в соответствии с требованиями пункта 2.6.10 Правил и норм технической эксплуатации жилищного фонда
(подпункт 11.5.16 пункта 11 Правил)</t>
  </si>
  <si>
    <t>Показатель выполнения работ по подготовке к отопительному периоду теплового контура здания</t>
  </si>
  <si>
    <t>2.2</t>
  </si>
  <si>
    <t xml:space="preserve">Акты о проведении дезинфекции систем теплопотребления с открытой схемой теплоснабжения и горячего водоснабжения в соответствии с пунктом 5.2.10 Правил и норм технической эксплуатации жилищного фонда, санитарных правил и норм СанПиН 1.2.3685-21 «Гигиенические нормативы и требования к обеспечению безопасности и (или) безвредности для человека факторов среды обитания», утвержденных постановлением Главного государственного санитарного врача Российской Федерации от 28.01.2021 № 2  (далее – СанПиН 1.2.3685-21), и акты о результатах отбора проб воды из системы на соответствие требованиям СанПиН 1.2.3685-21, оформленные аккредитованной лабораторией (подпункт 11.5.17 пункта 11 Правил)
</t>
  </si>
  <si>
    <t>Показатель наличия актов о проведении дезинфекции систем теплопотребления с открытой схемой теплоснабжения и горячего водоснабжения актов о результатах отбора проб воды из системы</t>
  </si>
  <si>
    <t>3</t>
  </si>
  <si>
    <t xml:space="preserve">Обеспечить выполнение требования, предусмотренного пунктом 11 Правил пользования газом и предоставления услуг по газоснабжению в Российской Федерации, утвержденных постановлением Правительства Российской Федерации от 17 мая 2002 г. № 317, в части обеспечения безопасности при использовании и содержании внутридомового и внутриквартирного газового оборудования при предоставлении коммунальной услуги по газоснабжению 
(подпункт 11.3 пункта 11 Правил)
</t>
  </si>
  <si>
    <t xml:space="preserve">Для лиц, указанных в подпунктах 1.4, 1.5 пункта 1 Правил, - копия акта обследования дымовых и вентиляционных каналов многоквартирных домов перед отопительным периодом, копия действующего договора о техническом обслуживании и ремонте внутридомового газового оборудования в многоквартирном доме
(пункт 11.5.18 пункта 18 Правил)
</t>
  </si>
  <si>
    <t>Показатель обеспечения безопасности при использовании и содержании внутридомового и внутриквартирного газового оборудования при предоставлении коммунальной услуги по газоснабжению</t>
  </si>
  <si>
    <t>3.1</t>
  </si>
  <si>
    <t>Показатель наличия акта обследования дымовых и вентиляционных каналов многоквартирных домов перед отопительным периодом</t>
  </si>
  <si>
    <t>3.2</t>
  </si>
  <si>
    <t>Показатель наличия действующего договора о техническом обслуживании и ремонте внутридомового газового оборудования в многоквартирном доме</t>
  </si>
  <si>
    <t>4</t>
  </si>
  <si>
    <t xml:space="preserve">Справка, представленная федеральным органом исполнительной власти государственного энергетического надзора, федерального государственного надзора в области промышленной безопасности, федеральными органами исполнительной власти в сфере обороны, обеспечения безопасности, государственной охраны, внешней разведки, мобилизационной подготовки и мобилизации, исполнения наказаний (их подразделениями) (в случаях, предусмотренных пунктом 2 части 1 статьи 41 Федерального закона о теплоснабжении и абзацем вторым пункта 2 статьи 5 Федерального закона о промышленной безопасности), в комиссию по оценке готовности к отопительному периоду
(подпункт 11.4 пункта 11 Правил)
</t>
  </si>
  <si>
    <t>Показатель выполнения предписаний, влияющих на надежность работы в отопительный период</t>
  </si>
  <si>
    <t>5</t>
  </si>
  <si>
    <t xml:space="preserve">Обеспечить выполнение плана подготовки к отопительному периоду, предусмотренного пунктом 3 Правил, и составленного с учетом пункта 11.1 Правил технической эксплуатации тепловых энергоустановок
(подпункт 11.5 пункта 11 Правил)
</t>
  </si>
  <si>
    <t xml:space="preserve">План подготовки к отопительному периоду 
(пункт 3 Правил)
</t>
  </si>
  <si>
    <t>показатель наличия утврежденного плана подготовки к отопительному периоду</t>
  </si>
  <si>
    <t>1</t>
  </si>
  <si>
    <t>Выполнить требования, установленные частью 4 статьи 20 Федерального закона от 27 июля 2010 г. № 190-ФЗ «О теплоснабжении» (далее – Федеральный закон о теплоснабжении)
(подпункт 9.1 пункта 9 Правил обеспечения готовности к отопительному периоду, утвержденных приказом Минэнерго России от 13 ноября 2024 г. № 2234 
(далее – Правила):</t>
  </si>
  <si>
    <t>–</t>
  </si>
  <si>
    <t>Обеспечивать функционирование эксплуатационной, диспетчерской и аварийной служб 
(пункт 1 части 4 статьи 20 Федерального закона о теплоснабжении)</t>
  </si>
  <si>
    <t>Документы, предусмотренные подпунктами 9.3.1 – 9.3.8 пункта 9 Правил</t>
  </si>
  <si>
    <t>Показатель обеспечения функционирования эксплуатационной, диспетчерской 
и аварийной служб</t>
  </si>
  <si>
    <t xml:space="preserve">Выписка из утвержденного штатного расписания, подтверждающая наличие персонала, осуществляющего функции эксплуатационной, диспетчерской и аварийной служб или договоры на техническое обслуживание, энергосервисные контракты в случае привлечения специализированных организаций для эксплуатации оборудования
(подпункт 9.3.1 пункта 9 Правил)
</t>
  </si>
  <si>
    <t xml:space="preserve">Необходимо выбрать одно значение, в зависимости от следующих условий:
наличие – 1;
отсутствие – 0
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отопительный период которых установлен Правилами оценки готовности субъектов электроэнергетики к работе в отопительный сезон, утвержденными постановлением Правительства Российской Федерации от 10 мая 2017 г. № 543 (далее – Правила оценки готовности субъектов электроэнергетики к работе в отопительный сезон), показатель готовности принимается равным 1.
В случае оценки обеспечения готовности прочих источников тепловой энергии, функционирующих в режиме комбинированной выработки электрической и тепловой энергии, оценка производится в следующем порядке:
наличие – 1;
отсутствие – 0. 
</t>
  </si>
  <si>
    <t xml:space="preserve">Копия заключенного соглашения об управлении системой теплоснабжения, в соответствии с требованиями Правил организации теплоснабжения в Российской Федерации, утвержденных постановлением Правительства Российской Федерации от 08 августа 2012 г. № 808 (далее – Правила организации теплоснабжения в Российской Федерации) 
(подпункт 9.3.2 пункта 9 Правил)
</t>
  </si>
  <si>
    <t>Показатель наличия соглашения об управлении системой теплоснабжения</t>
  </si>
  <si>
    <t>1.1.2.1</t>
  </si>
  <si>
    <t>Количество заключенных соглашений об управлении системой теплоснабжения</t>
  </si>
  <si>
    <t>Фактическое значение, равное количествусоглашений об управлении системой теплоснабжения</t>
  </si>
  <si>
    <t>1.1.2.2</t>
  </si>
  <si>
    <t>Количество организаций всего в системе теплоснабжения</t>
  </si>
  <si>
    <t>Фактическое значение, равное количеству организаций всего в системе теплоснабжения</t>
  </si>
  <si>
    <t>Показатель наличия положение о диспетчерской службе или распорядительный документ организации о назначении ответственного за диспетчерское управление</t>
  </si>
  <si>
    <t xml:space="preserve">Показатель наличия перечня производственных инструкций для безопасной эксплуатации котлов и вспомогательного оборудования 
</t>
  </si>
  <si>
    <t>1.1.4.1</t>
  </si>
  <si>
    <t>Показатель наличия перечня производственных инструкций для безопасной эксплуатации котлов и вспомогательного оборудования в случае эксплуатации ОПО</t>
  </si>
  <si>
    <t xml:space="preserve">В случае эксплуатации ОПО необходимо выбрать одно значение в зависимости от следующих условий:
наличие – 1;
отсутствие – 0.
Если ОПО не эксплуатируются, значение принимается равным 1.
</t>
  </si>
  <si>
    <t>1.1.4.2</t>
  </si>
  <si>
    <t xml:space="preserve">Показатель наличия перечня документации эксплуатирующей организации для объектов, не являющихся ОПО </t>
  </si>
  <si>
    <t xml:space="preserve">В случае эксплуатации объектов, не являющихся ОПО, необходимо выбрать одно значение, в зависимости от следующих условий:
наличие – 1;
отсутствие – 0.
Если объекты, не являющиеся ОПО, не эксплуатируются, значение принимается равным 1.
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отопительный период которых установлен Правилами оценки готовности субъектов электроэнергетики к работе в отопительный сезон, утвержденными постановлением Правительства Российской Федерации от 10.05.2017 № 543 (далее – Правила оценки готовности субъектов электроэнергетики к работе в отопительный сезон), показатель готовности принимается равным 1.
В случае оценки обеспечения готовности прочих источников тепловой энергии, функционирующих в режиме комбинированной выработки электрической и тепловой энергии, оценка производится в следующем порядке:
наличие – 1;
отсутствие – 0.
</t>
  </si>
  <si>
    <t xml:space="preserve">Показатель наличия эксплуатационных инструкций объектов теплоснабжения 
и (или) производственных инструкций
</t>
  </si>
  <si>
    <t xml:space="preserve">Показатель наличия удостоверений проверки знаний или журнала проверки знаний, протоколов проверки знаний и (или) копии удостоверений о допуске к самостоятельной работе обслуживающего персонала или протоколов проверки знаний в области промышленной безопасности работников и руководителей
</t>
  </si>
  <si>
    <t>1.1.6.1</t>
  </si>
  <si>
    <t xml:space="preserve">Показатель наличия удостоверений о проверке знаний или журнала проверки знаний, протоколов проверки знаний, предусмотренных Правилами технической эксплуатации электроустановок потребителей, Правилами технической эксплуатации тепловых энергоустановок </t>
  </si>
  <si>
    <t xml:space="preserve">В случае эксплуатации объектов, не являющихся ОПО, необходимо выбрать одно значение, в зависимости от следующих условий:
наличие – 1;
отсутствие – 0.
Если объекты, не являющиеся ОПО, не эксплуатируются, значение принимается равным 1.
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отопительный период которых установлен Правилами оценки готовности субъектов электроэнергетики к работе в отопительный сезон, утвержденными постановлением Правительства Российской Федерации от 10.05.2017 № 543 (далее – Правила оценки готовности субъектов электроэнергетики к работе в отопительный сезон), показатель готовности принимается равным 1.
В случае оценки обеспечения готовности прочих источников тепловой энергии, функционирующих в режиме комбинированной выработки электрической и тепловой энергии, оценка производится в следующем порядке:
наличие – 1;
отсутствие – 0.
</t>
  </si>
  <si>
    <t>1.1.6.2</t>
  </si>
  <si>
    <t xml:space="preserve">Показатель наличия удостоверений
о допуске к самостоятельной работе обслуживающего персонала или протоколов проверки знаний в области промышленной безопасности работников и руководителей, предусмотренных Правилами промышленной безопасности, в случае эксплуатации ОПО
</t>
  </si>
  <si>
    <t xml:space="preserve">В случае эксплуатации ОПО необходимо выбрать одно значение в зависимости от следующих условий:
наличие – 1;
отсутствие – 0.
Если ОПО не эксплуатируются, значение принимается равным 1.
</t>
  </si>
  <si>
    <t>Копии документов, подтверждающих проведение обучения работников действиям в случае аварии или инцидента на опасном производственном объекте, в соответствии со статьей 10 Федерального закона от 21 июля 1997 г. № 116-ФЗ «О промышленной безопасности опасных производственных объектов» (далее – Федеральный закон о промышленной безопасности)
(подпункт 9.3.7 пункта 9 Правил)</t>
  </si>
  <si>
    <t>Показатель наличия документов, подтверждающих проведение обучения работников действиям в случае аварии или инцидента на опасном производственном объекте</t>
  </si>
  <si>
    <t xml:space="preserve">Необходимо выбрать одно значение, в зависимости от следующих условий:
наличие – 1;
отсутствие – 0.
В случае, если ОПО не эксплуатируются, то Кобуч принимается равным 1. 
</t>
  </si>
  <si>
    <t xml:space="preserve">Показатель наличия организационно-распорядительных документов организации о назначении ответственных лиц за тепловые энергоустановки
и (или) ответственных лиц за безопасную эксплуатацию оборудования под давлением и ответственных за осуществление производственного контроля при эксплуатации оборудования на ОПО
</t>
  </si>
  <si>
    <t>1.1.8.1</t>
  </si>
  <si>
    <t>Показатель наличия организационно-распорядительные документы организации о назначении ответственных лиц за безопасную эксплуатацию тепловых энергоустановок для объектов, не отнесенных к ОПО</t>
  </si>
  <si>
    <t>В случае эксплуатации объектов, не являющихся ОПО, необходимо выбрать одно значение, в зависимости от следующих условий:
наличие – 1;
отсутствие – 0.
Если объекты, не являющиеся ОПО, не эксплуатируются, значение принимается равным 1
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отопительный период которых установлен Правилами оценки готовности субъектов электроэнергетики к работе в отопительный сезон, показатель готовности принимается равным 1.
В случае оценки обеспечения готовности прочих источников тепловой энергии, функционирующих в режиме комбинированной выработки электрической и тепловой энергии, оценка производится в следующем порядке:
наличие – 1;
отсутствие – 0.</t>
  </si>
  <si>
    <t>1.1.8.2</t>
  </si>
  <si>
    <t>Показатель наличия организационно-распорядительных документов организации о назначении ответственных лиц за безопасную эксплуатацию оборудования под давлением и ответственных за осуществление производственного контроля при эксплуатации оборудования на ОПО</t>
  </si>
  <si>
    <t>Утвержденные инструкции по охране труда, утвержденный порядок производства работ повышенной опасности и оформления наряда-допуска, утвержденный перечень работ, выполняемых по нарядам-допускам в соответствии
с требованиями Правил по охране труда при эксплуатации объектов теплоснабжения и теплопотребляющих установок, утвержденных приказом Минтруда России от 17 декабря 
2020 г. № 924н  
(подпункт 9.3.9 пункта 9 Правил)</t>
  </si>
  <si>
    <t>Показатель наличия утвержденных инструкций по охране труда, утвержденный порядок производства работ повышенной опасности и оформления наряда-допуска, утвержденный перечень работ, выполняемых по нарядам-допускам</t>
  </si>
  <si>
    <t xml:space="preserve">Необходимо выбрать одно значение, в зависимости от следующих условий:
наличие – 1;
отсутствие – 0
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отопительный период которых установлен Правилами оценки готовности субъектов электроэнергетики к работе в отопительный сезон, показатель готовности принимается равным 1.
В случае оценки обеспечения готовности прочих источников тепловой энергии, функционирующих в режиме комбинированной выработки электрической и тепловой энергии, оценка производится в следующем порядке:
наличие – 1;
отсутствие – 0.
</t>
  </si>
  <si>
    <t>Показатель наличия программ противоаварийных тренировок, журналов, подтверждающих проведение тренировок согласно утвержденной программе противоаварийных тренировок</t>
  </si>
  <si>
    <t>Проводить наладку принадлежащих им тепловых сетей (пункт 2 части 4 статьи 20 Федерального закона о теплоснабжении) и осуществлять контроль за режимами потребления тепловой энергии (пункт 3 части 4 статьи 20 Федерального закона о теплоснабжении)</t>
  </si>
  <si>
    <t>Документы, предусмотренные подпунктами 9.3.11 и 9.3.22 Правил</t>
  </si>
  <si>
    <t>Показатель проведения наладки тепловых сетей и контроля за режимами потребления тепловой энергии</t>
  </si>
  <si>
    <t xml:space="preserve">Показатель наличия температурных графиков, гидравлических режимов работы системы теплоснабжения </t>
  </si>
  <si>
    <t xml:space="preserve">Показатель наличия технических отчетов о проведении режимно-наладочных испытаний объектов теплоснабжения, утвержденных режимных карт  </t>
  </si>
  <si>
    <t>Обеспечивать качество теплоносителей 
(пункт 4 части 4 статьи 20 Федерального закона о теплоснабжении)</t>
  </si>
  <si>
    <t>Показатель обеспечения качества теплоносителей</t>
  </si>
  <si>
    <t>Организовывать коммерческий учет приобретаемой тепловой энергии и реализуемой тепловой энергии (пункт 5 части 4 статьи 20 Федерального закона о теплоснабжении)</t>
  </si>
  <si>
    <t>Показатель организации коммерческого учета приобретаемой тепловой энергии и реализуемой тепловой энергии</t>
  </si>
  <si>
    <t>1.5</t>
  </si>
  <si>
    <t>Обеспечивать проверку качества строительства, реконструкции и (или) модернизации принадлежащих теплоснабжающим, теплосетевым организациям тепловых сетей, в том числе качества тепловой изоляции (пункт 6 части 4 статьи 20 Федерального закона о теплоснабжении)</t>
  </si>
  <si>
    <t>Показатель наличия нормативно-технического документа по организации ремонтного производства, разработке ремонтной документации, планированию и подготовке к ремонту, выводу в ремонт и производству ремонта, а также приемке и оценке качества ремонта</t>
  </si>
  <si>
    <t>1.6</t>
  </si>
  <si>
    <t>Обеспечивать надежное теплоснабжение потребителей (пункт 7 части 4 статьи 20 Федерального закона о теплоснабжении)</t>
  </si>
  <si>
    <t>Документы, предусмотренные подпунктами 9.3.15 – 9.3.21, 9.3.123 – 9.3.29, пункта 9 Правил</t>
  </si>
  <si>
    <t>Показатель обеспечения надежного теплоснабжения потребителей</t>
  </si>
  <si>
    <t>1.6.1</t>
  </si>
  <si>
    <t xml:space="preserve">Показатель наличия паспортов паровых и (или) водогрейных котельных установок, центральных тепловых пунктов
и оборудования, работающего под избыточным давлением с выводами о продлении срока эксплуатации
</t>
  </si>
  <si>
    <t>1.6.1.1</t>
  </si>
  <si>
    <t>Показатель наличия отметок в паспорте оборудования, не являющегося ОПО, о проведенном техническом освидетельствовании, гидравлическом испытании, техническом диагностировании, настройки предохранительных клапанов с выводами о продлении срока эксплуатации</t>
  </si>
  <si>
    <t xml:space="preserve">В случае эксплуатации объектов, не являющихся ОПО, необходимо выбрать одно значение, в зависимости от следующих условий:
наличие – 1;
отсутствие – 0.
Если объекты, не являющиеся ОПО, не эксплуатируются, значение принимается равным 1.
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отопительных период которых установлен Правилами оценки готовности субъектов электроэнергетики к работе в отопительный сезон, показатель готовности принимается равным 1.
В случае оценки обеспечения готовности прочих источников тепловой энергии, функционирующих в режиме комбинированной выработки электрической и тепловой энергии, оценка производится в следующем порядке:
наличие – 1;
отсутствие – 0.
</t>
  </si>
  <si>
    <t>1.6.1.2</t>
  </si>
  <si>
    <t>Показатель наличия отметок в паспорте оборудования о проведенных техническом освидетельствовании, гидравлическом испытании, экспертизы промышленной безопасности, настройки и регулировки предохранительных клапанов с выводами о продлении срока эксплуатации</t>
  </si>
  <si>
    <t>1.6.2</t>
  </si>
  <si>
    <t>Показатель наличия актов комплексного обследования, очередных и внеочередных осмотров зданий и сооружений объектов теплоснабжения, журналов, паспортов зданий и сооружений, определенных перечнем документации эксплуатирующей организации, в которые занесены результаты текущих осмотров</t>
  </si>
  <si>
    <t>1.6.3</t>
  </si>
  <si>
    <t>Показатель наличия актов и паспортов дымовых труб, в которых отражены результаты наблюдений за техническим состоянием дымовых труб, за осадкой фундаментов, мониторингом деформации, проверок вертикальности, инструментальной проверки заземляющего контура, наблюдения за исправностью осветительной арматуры дымовых труб</t>
  </si>
  <si>
    <t xml:space="preserve">Необходимо выбрать одно значение, в зависимости от следующих условий:
наличие – 1;
отсутствие – 0.
В случае, если организация не владеет и не эксплуатирует источники теплоснабжения, Кдым.труб принимается равным 1.
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отопительный период которых установлен Правилами оценки готовности субъектов электроэнергетики к работе в отопительный сезон, показатель готовности принимается равным 1.
В случае оценки обеспечения готовности прочих источников тепловой энергии, функционирующих в режиме комбинированной выработки электрической и тепловой энергии, оценка производится в следующем порядке:
наличие – 1;
отсутствие – 0. 
</t>
  </si>
  <si>
    <t>1.6.4</t>
  </si>
  <si>
    <t xml:space="preserve">Показатель наличия актов (технических отчетов) о проведении испытаний тепловых сетей (в соответствии 
с графиком проведения испытаний, утвержденным руководителем (техническим руководителем) организации) на максимальную температуру,
о проведении испытаний по определению тепловых потерь через тепловую изоляцию, 
о проведении испытания по определению гидравлических потерь трубопроводов водяных тепловых сетей
</t>
  </si>
  <si>
    <t>Необходимо выбрать одно значение, в зависимости от следующих условий:
наличие – 1;
отсутствие – 0.
В случае, если организация не владеет и не эксплуатирует тепловые сети, Киспыт принимается равным 1.
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отопительный период которых установлен Правилами оценки готовности субъектов электроэнергетики к работе в отопительный сезон, показатель готовности принимается равным 1.
В случае оценки обеспечения готовности прочих источников тепловой энергии, функционирующих в режиме комбинированной выработки электрической и тепловой энергии, оценка производится в следующем порядке:
наличие – 1;
отсутствие – 0.</t>
  </si>
  <si>
    <t>1.6.5</t>
  </si>
  <si>
    <t xml:space="preserve">Показатель наличия актов проведения гидравлических испытаний на прочность и плотность трубопроводов тепловых сетей </t>
  </si>
  <si>
    <t>1.6.6</t>
  </si>
  <si>
    <t xml:space="preserve">Показатель наличия документов, подтверждающих проведение мероприятий по контролю за состоянием подземных трубопроводов тепловой сети (за исключением неметаллических), проложенных в непроходных каналах, и при бесканальной прокладке
</t>
  </si>
  <si>
    <t>1.6.7</t>
  </si>
  <si>
    <t xml:space="preserve">Показатель наличия актов о проведении очистки и тепловых сетей, тепловых пунктов </t>
  </si>
  <si>
    <t>1.6.8</t>
  </si>
  <si>
    <t>Показатель наличия актов измерений удельного электрического сопротивления грунта и потенциалов блуждающих токов</t>
  </si>
  <si>
    <t>1.6.9</t>
  </si>
  <si>
    <t>показатель наличия акта опробования работоспособности оборудования насосных станций</t>
  </si>
  <si>
    <t>1.6.10</t>
  </si>
  <si>
    <t>Показатель наличия запаса топлива, не менее утвержденных нормативов запасов топлива</t>
  </si>
  <si>
    <t>1.6.10.1</t>
  </si>
  <si>
    <t>Показатель наличия договора (договоров) поставки основного топлива, заключенного (заключенных) на срок не менее срока предстоящего отопительного периода</t>
  </si>
  <si>
    <t>1.6.10.2</t>
  </si>
  <si>
    <t>Показатель подтверждения наличия запаса топлива, не менее утвержденных нормативов запасов топлива</t>
  </si>
  <si>
    <t>1.6.10.2.1</t>
  </si>
  <si>
    <t xml:space="preserve">Фактический объем запаса топлива, тыс. т  </t>
  </si>
  <si>
    <t>фактическое значение объема запаса топлива, тыс. т.</t>
  </si>
  <si>
    <t>1.6.10.2.2</t>
  </si>
  <si>
    <t>Утвержденный нормативный объем запаса топлива, тыс. т</t>
  </si>
  <si>
    <t>фактическое значение утвержденного нормативного запаса топлива, тыс. т</t>
  </si>
  <si>
    <t>1.6.11</t>
  </si>
  <si>
    <t xml:space="preserve">Показатель наличия запасов материалов, запорной арматуры, запасных частей, средств механизации
</t>
  </si>
  <si>
    <t xml:space="preserve">Расчет осуществляется автоматически по формуле:
Кматер=% наличия запас мат факт по инвентар/100
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отопительных период которых установлен Правилами оценки готовности субъектов электроэнергетики к работе в отопительный сезон, показатель готовности принимается равным 1.
В случае оценки обеспечения готовности прочих источников тепловой энергии, функционирующих в режиме комбинированной выработки электрической и тепловой энергии, оценка производится в следующем порядке:
наличие – 1;
отсутствие – 0.
</t>
  </si>
  <si>
    <t>1.6.11.1</t>
  </si>
  <si>
    <t>% наличия запас мат факт по инвентар</t>
  </si>
  <si>
    <t>Фактическое значение наличия материальных запасов по инвентаризации, выраженное в процентах от необходимого.</t>
  </si>
  <si>
    <t>1.6.12</t>
  </si>
  <si>
    <t>В соответствии с требованиями части 1 статьи 9 Федерального закона о промышленной безопасности копия лицензии или выписки из реестра лицензий Ростехнадзора, копия договора обязательного страхования гражданской ответственности, заключенного в соответствии с законодательством Российской Федерации об обязательном страховании гражданской ответственности владельца опасного объекта за причинение вреда в результате аварии на опасном объекте. Требование не распространяется на объекты теплоснабжения организаций, подведомственных федеральным органам исполнительной власти в сфере обороны, обеспечения безопасности, государственной охраны, внешней разведки, мобилизационной подготовки и мобилизации
(подпункт 9.3.27 пункта 9 Правил)</t>
  </si>
  <si>
    <t>Показатель наличия лицензии Ростехнадзора и договора обязательного страхования гражданской ответственности</t>
  </si>
  <si>
    <t xml:space="preserve">Необходимо выбрать одно значение, в зависимости от следующих условий:
наличие – 1;
отсутствие – 0.
В случае эксплуатации только объектов, не являющиеся ОПО, значение принимается равным 1.
</t>
  </si>
  <si>
    <t>1.7</t>
  </si>
  <si>
    <t>Выполнять мероприятия по резервированию систем теплоснабжения, определенные утвержденной актуализированной схемой теплоснабжения и включенные в инвестиционную программу теплоснабжающей или теплосетевой организации (пункт 8 части 4 статьи 20 Федерального закона о теплоснабжении)</t>
  </si>
  <si>
    <t xml:space="preserve">Разрешение на допуск в эксплуатацию и (или) временное разрешение на допуск в эксплуатацию на объекты теплоснабжения в соответствии с требованиями Правил выдачи разрешений на допуск в эксплуатацию энергопринимающих установок потребителей электрической энергии, объектов по производству электрической энергии, объектов электросетевого хозяйства, объектов теплоснабжения и теплопотребляющих установок, утвержденных постановлением Правительства Российской Федерации от 30 января 2021 г. № 85 , построенных для реализации мероприятий по резервированию систем теплоснабжения в текущем отопительном периоде (в части мероприятий, определенных утвержденной актуализированной схемой теплоснабжения и включенных в инвестиционную программу теплоснабжающей или теплосетевой организации согласно части 8 статьи 20 и части 10 статьи 29 Федерального закона о теплоснабжении)
(подпункт 9.3.29 пункта 9 Правил) 
</t>
  </si>
  <si>
    <t xml:space="preserve">Показатель наличия разрешения на допуск в эксплуатацию энергопринимающих установок потребителей электрической энергии, объектов по производству электрической энергии, объектов электросетевого хозяйства, объектов теплоснабжения и теплопотребляющих установок, построенных для реализации мероприятий по резервированию систем теплоснабжения </t>
  </si>
  <si>
    <t>1.8</t>
  </si>
  <si>
    <t>Иметь согласованный с органом местного самоуправления порядок (план) действий по ликвидации последствий аварийных ситуаций в сфере теплоснабжения (пункт 9 части 4 статьи 20 Федерального закона о теплоснабжении)</t>
  </si>
  <si>
    <t>Показатель наличия порядка (плана) действий по ликвидации последствий аварийных ситуаций в сфере теплоснабжения</t>
  </si>
  <si>
    <t>Обеспечить выполнение плана подготовки к отопительному периоду, предусмотренного пунктом 3 Правил (подпункт 9.3 пункта 9 Правил)</t>
  </si>
  <si>
    <t>Показатель наличия утвержденного плана подготовки к отопительному периоду</t>
  </si>
  <si>
    <t>Оценочный лист
для расчета индекса готовности к отопительному периоду теплоснабжающих организаций</t>
  </si>
  <si>
    <t>Расчет осуществляется автоматически по формуле:
Итсо= Кзакон о тепл*0,9+Кпредп*0,05+Кплан*0,05</t>
  </si>
  <si>
    <t>Кзакон о тепл</t>
  </si>
  <si>
    <t>Расчет осуществляется автоматически по формуле:
Кзакон о тепл = Кфунк*0,05+Крежим.налад*0,01+Ккачест*0,01+
Ккомм.учет*0,01+Ккач.строит*0,25+
Кнадеж*0,65+Крезерв*0,01+Кпорядок*0,01</t>
  </si>
  <si>
    <t>Кфункц</t>
  </si>
  <si>
    <t xml:space="preserve">Расчет осуществляется автоматически по формуле:
Кфункц=Кшт*0,1+Ксогл*0,1+Кдисп*0,1+Кперечень*0,1+
Кэксп/произв.инстр*0,1+Кзнаний*0,1+Кобуч*0,1+Котв*0,1+
Кохр.труда*0,1+Ктрен*0,1
</t>
  </si>
  <si>
    <t>Кшт</t>
  </si>
  <si>
    <t>Ксогл</t>
  </si>
  <si>
    <t xml:space="preserve">Расчет осуществляется автоматически по формуле:
Ксогл=Nсогл/Nвсего РСО в системе т/сн
Для единой теплоснабжающей организации (далее – ЕТО) применяется вышеуказанная формула, при этом если в системе теплоснабжения отсутствуют другие теплоснабжающие организации, то соглашение ЕТО не заключается и показатель для нее равен 1, иначе указанные ЕТО оцениваются в общем порядке по принципу: 
наличие – 1
отсутствие – 0.
</t>
  </si>
  <si>
    <t>Nсогл</t>
  </si>
  <si>
    <t>Nвсего РСО в системе т/сн</t>
  </si>
  <si>
    <t>Кдисп</t>
  </si>
  <si>
    <t>Кперечень</t>
  </si>
  <si>
    <t xml:space="preserve">Расчет осуществляется автоматически по формуле:
Кперечень= КпереченьОПО*0,5+ Кперечень неОПО*0,5
Если в отношении объекта оценки какой-либо из показателей, указанных в подпунктах 1.1.4.1, 1.1.4.2 настоящего оценочного листа не применим (не подлежит оценке), то расчет показателя готовности в соответствии с настоящим пунктом осуществляется в части критерия, применимого к оценке, при этом показатель определяется по принципу: 
наличие – 1; 
отсутствие – 0. 
</t>
  </si>
  <si>
    <t>КпереченьОПО</t>
  </si>
  <si>
    <t>Кперечень неОПО</t>
  </si>
  <si>
    <t>Кэкспл/произв.инстр</t>
  </si>
  <si>
    <t>Кзнаний</t>
  </si>
  <si>
    <t xml:space="preserve">Расчет осуществляется автоматически по формуле:
Кзнаний= Кпроток *0,5+Кудост *0,5
Если в отношении объекта оценки какой-либо из показателей, указанных в подпунктах 1.1.6.1, 1.1.6.2 настоящего оценочного листа не применим (не подлежит оценке), то расчет показателя готовности в соответствии с настоящим пунктом осуществляется в части критерия, применимого к оценке, при этом показатель определяется по принципу: 
наличие – 1; 
отсутствие – 0.
</t>
  </si>
  <si>
    <t>Кпров зн не ОПО</t>
  </si>
  <si>
    <t>Кпров зн ОПО</t>
  </si>
  <si>
    <t>Кобуч</t>
  </si>
  <si>
    <t>Котв</t>
  </si>
  <si>
    <t xml:space="preserve">Котв = Котв неОПО*0,5+ Котв ОПО*0,5
Если в соответствии с пунктом 21 Порядка в отношении объекта оценки какой-либо из показателей, указанных в подпунктах 1.1.8.1, 1.1.8.2 настоящего оценочного листа не применим (не подлежит оценке), то расчет показателя готовности в соответствии с настоящим пунктом осуществляется в части критерия, применимого к оценке, при этом показатель определяется по принципу: 
наличие – 1; 
отсутствие – 0.
</t>
  </si>
  <si>
    <t>Котв неОПО</t>
  </si>
  <si>
    <t>Котв ОПО</t>
  </si>
  <si>
    <t>Кохр.труда</t>
  </si>
  <si>
    <t>Ктрен</t>
  </si>
  <si>
    <t>Крежим.налад</t>
  </si>
  <si>
    <t xml:space="preserve">Расчет осуществляется автоматически по формуле:
Крежим.налад=Ктемп.граф*0,5+Крежим.карт*0,5
</t>
  </si>
  <si>
    <t>Ктемп.граф</t>
  </si>
  <si>
    <t>Крежим.карт</t>
  </si>
  <si>
    <t>Ккачест</t>
  </si>
  <si>
    <t>Ккомм.учет</t>
  </si>
  <si>
    <t>Ккач.строит</t>
  </si>
  <si>
    <t xml:space="preserve">Необходимо выбрать одно значение, в зависимости от следующих условий:
наличие – 1;
отсутствие – 0
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отопительный период которых установлен Правилами оценки готовности субъектов электроэнергетики к работе в отопительный сезон, показатель готовности принимается равным 1.
В случае оценки обеспечения готовности прочих источников тепловой энергии, функционирующих в режиме комбинированной выработки электрической и тепловой энергии, оценка производится в следующем порядке:
наличие – 1;
отсутствие – 0. 
Значение индекса готовности Итсо не может быть более 0,8 в случае, если данный показатель равен 0. 
</t>
  </si>
  <si>
    <t>Кнадеж</t>
  </si>
  <si>
    <t xml:space="preserve">Расчет осуществляется автоматически по формуле:
Кнадеж=Косвид*0,01+Кобслед*0,05+
Кдым.труб*0,05+Киспыт*0,01+
Кгидр*0,4+Кшурф*0,01+Кочист.промыв*0,4+
Кэлектр.сопр*0,01+Кнасос стан*0,01+Ктопл*0,03+
Кматер*0,01+Кстрах*0,01
</t>
  </si>
  <si>
    <t>Косвид</t>
  </si>
  <si>
    <t xml:space="preserve">Расчет осуществляется автоматически по формуле:
Косвид= Косвид ОПО *0,5+ Косвид не ОПО*0,5
Если в отношении объекта оценки какой-либо из показателей, указанных в подпунктах 1.6.1.1, 1.6.1.2 настоящего оценочного листа не применим (не подлежит оценке), то расчет показателя готовности в соответствии с настоящим пунктом осуществляется в части критерия, применимого к оценке, при этом показатель определяется по принципу: 
наличие – 1; 
отсутствие – 0.
</t>
  </si>
  <si>
    <t>Косвид не ОПО</t>
  </si>
  <si>
    <t>Косвид ОПО</t>
  </si>
  <si>
    <t>Кобслед</t>
  </si>
  <si>
    <t>Кдым.труб</t>
  </si>
  <si>
    <t>Киспыт</t>
  </si>
  <si>
    <t>Кгидр</t>
  </si>
  <si>
    <t xml:space="preserve">Необходимо выбрать одно значение, в зависимости от следующих условий:
наличие – 1;
отсутствие – 0.
В случае, тепловые сети не эксплуатируются, Кгидр принимается равным 1.
Значение индекса готовности Итсо не может быть более 0,8 в случае, если данный показатель равен 0. 
</t>
  </si>
  <si>
    <t>Кшурф</t>
  </si>
  <si>
    <t xml:space="preserve">Необходимо выбрать одно значение, в зависимости от следующих условий:
наличие – 1;
отсутствие – 0.
В случае если организация не владеет и не эксплуатирует тепловые сети или тепловые сети проложены воздушной прокладкой или в проходном (полупроходном) канале, Кшурф принимается равным 1.
</t>
  </si>
  <si>
    <t>Кочист.промыв</t>
  </si>
  <si>
    <t xml:space="preserve">Необходимо выбрать одно значение, в зависимости от следующих условий:
наличие – 1;
отсутствие – 0.
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отопительный период которых установлен Правилами оценки готовности субъектов электроэнергетики к работе в отопительный сезон, показатель готовности принимается равным 1.
В случае оценки обеспечения готовности прочих источников тепловой энергии, функционирующих в режиме комбинированной выработки электрической и тепловой энергии, оценка производится в следующем порядке:
наличие – 1;
отсутствие – 0. 
Значение индекса готовности Итсо не может быть более 0,8 в случае, если данный показатель равен 0. 
</t>
  </si>
  <si>
    <t>Кэлектр.сопр</t>
  </si>
  <si>
    <t xml:space="preserve">Необходимо выбрать одно значение, в зависимости от следующих условий:
наличие – 1;
отсутствие – 0.
В случае, если тепловые сети не эксплуатируются, Кэлектр.сопр принимается равным 1.
</t>
  </si>
  <si>
    <t>Кнасос.стан</t>
  </si>
  <si>
    <t>Ктопл</t>
  </si>
  <si>
    <t xml:space="preserve">Расчет осуществляется автоматически по формуле:
Ктопл= Кдогтопл*0,5+ Кзапаст*0,5 
</t>
  </si>
  <si>
    <t>Кдогтопл</t>
  </si>
  <si>
    <t xml:space="preserve">Необходимо выбрать одно значение, в зависимости от следующих условий:
Кдогтопл=1, если подтверждено наличие договоров;
Кдогтопл=0, если не подтверждено наличие договоров 
</t>
  </si>
  <si>
    <t>Кзапаст</t>
  </si>
  <si>
    <t xml:space="preserve">Значение выставляется автоматически, в зависимости от следующих условий:
Кзапаст=1, если Запасфакт≥Запаснормат
Кзапаст=0, если Запасфакт&lt;Запаснормат
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отопительный период которых установлен Правилами оценки готовности субъектов электроэнергетики к работе в отопительный сезон, показатель готовности принимается равным 1.
В случае оценки обеспечения готовности прочих источников тепловой энергии, функционирующих в режиме комбинированной выработки электрической и тепловой энергии, оценка производится в следующем порядке:
Кзапаст=1, если Запасфакт≥Запаснормат
Кзапаст=0, если Запасфакт&lt;Запаснормат
</t>
  </si>
  <si>
    <t>Запасфакт</t>
  </si>
  <si>
    <t xml:space="preserve">Запаснормат </t>
  </si>
  <si>
    <t>Кматер</t>
  </si>
  <si>
    <t>Кстрах</t>
  </si>
  <si>
    <t>Крезерв</t>
  </si>
  <si>
    <t>Кпорядок</t>
  </si>
  <si>
    <t>Кпредп</t>
  </si>
  <si>
    <t>Кплан</t>
  </si>
  <si>
    <t xml:space="preserve">Расчет осуществляется автоматически по формуле:
Ипотр=Кзакон о тепл*0,85+ Кжил.фонд*0,06 +Кгаз*0,02+Кпредп*0,05+Кплан*0,02
</t>
  </si>
  <si>
    <t>Расчет осуществляется автоматически по формуле:
Кзакон о тепл=Кбезопасн*0,8+Крежим*0,03+
Кзадолж*0,15+Кучет*0,02</t>
  </si>
  <si>
    <t>Кбезопасн</t>
  </si>
  <si>
    <t xml:space="preserve">Расчет осуществляется автоматически по формуле:
Кбезопасн=Кпромыв*0,31+Кгидр*0,31+Карм*0,01+
Котв*0,01+Киспыт*0,31+Кперечень*0,01+
Кэкспл/произв.инстр*0,01+Кпаспорт.тепл.пункт*0,01+Кшт*0,01+
Крегул.темпер*0,01
</t>
  </si>
  <si>
    <t>Кпромыв</t>
  </si>
  <si>
    <t xml:space="preserve">Необходимо выбрать одно значение, в зависимости от следующих условий:
наличие – 1;
отсутствие – 0
Значение индекса готовности Ипотр не может быть более 0,8 в случае, если данный показатель равен 0. 
</t>
  </si>
  <si>
    <t>Карм</t>
  </si>
  <si>
    <t xml:space="preserve">Необходимо выбрать одно значение, в зависимости от следующих условий:
наличие – 1;
отсутствие – 0
Значение индекса готовности Ипотр не может быть более 0,8 в случае, если данный показатель равен 0. 
</t>
  </si>
  <si>
    <t>Кпаспорт.тепл.пункт</t>
  </si>
  <si>
    <t>Крегул.темпер</t>
  </si>
  <si>
    <t>Крежим</t>
  </si>
  <si>
    <t>Расчет осуществляется автоматически по формуле:
Крежим=0,5*Кврез+0,5*Ктех.готов</t>
  </si>
  <si>
    <t>Кврез</t>
  </si>
  <si>
    <t>Ктех.готов</t>
  </si>
  <si>
    <t>Кзадолж</t>
  </si>
  <si>
    <t xml:space="preserve">Расчет осуществляется автоматически по формуле:
Кзадолж=Кдоговор*0,05+Ксвер*0,95
</t>
  </si>
  <si>
    <t>Кдоговор</t>
  </si>
  <si>
    <t>Ксвер</t>
  </si>
  <si>
    <t>Кучет</t>
  </si>
  <si>
    <t xml:space="preserve">Расчет осуществляется автоматически по формуле:
Кучет=Кпровер.уз.уч*0,5+Кпровер.кип*0,5
</t>
  </si>
  <si>
    <t>Кпровер.уз.уч</t>
  </si>
  <si>
    <t>Кпровер.кип</t>
  </si>
  <si>
    <t>Кжил.фонд</t>
  </si>
  <si>
    <t>Расчет осуществляется автоматически по формуле:
Кжил.фонд=Кконтур*0,7+Кдезинф*0,3</t>
  </si>
  <si>
    <t>Кконтур</t>
  </si>
  <si>
    <t>Кдезинф</t>
  </si>
  <si>
    <t>Кгаз</t>
  </si>
  <si>
    <t xml:space="preserve">Расчет осуществляется автоматически по формуле:
Кгаз=Кдым.вент*0,5+Кдогов.тех.обсл*0,5
Если газовое оборудование в многоквартирном доме не используется, Кгаз принимается равным 1.
</t>
  </si>
  <si>
    <t>Кдым.вент</t>
  </si>
  <si>
    <t>Кдогов.тех.обсл</t>
  </si>
  <si>
    <r>
      <t>Необходимо выбрать одно значение, в зависимости от следующих условий:
наличие – 1;
отсутствие – 0
Значение индекса готовности Ипотр не может быть более 0,8 в случае, если данный показатель равен 0</t>
    </r>
    <r>
      <rPr>
        <sz val="9"/>
        <color rgb="FFFF0000"/>
        <rFont val="Liberation Serif"/>
        <family val="1"/>
        <charset val="204"/>
      </rPr>
      <t xml:space="preserve">. </t>
    </r>
    <r>
      <rPr>
        <sz val="9"/>
        <color theme="1"/>
        <rFont val="Liberation Serif"/>
        <family val="1"/>
        <charset val="204"/>
      </rPr>
      <t xml:space="preserve">
</t>
    </r>
  </si>
  <si>
    <t xml:space="preserve">Утвержденное положение о диспетчерской службе или распорядительный документ организации о назначении ответственного за диспетчерское управление в соответствии с требованиями главы V Правил технической эксплуатации объектов теплоснабжения и теплопотребляющих установок, утвержденных приказом Минэнерго России от 14 мая 2025 г. N 511*(7)
(далее - Правила N 511) (подпункт 9.3.3 пункта 9 Правил)
</t>
  </si>
  <si>
    <t xml:space="preserve">Организационно-распорядительные документы об утверждении перечня производственных инструкций для безопасной эксплуатации котлов и вспомогательного оборудования в случае эксплуатации опасных производственных объектов (далее - ОПО), разработанного в соответствии с пунктом 278 Правил промышленной безопасности при использовании оборудования, работающего под избыточным давлением, утвержденных приказом Ростехнадзора от 15 декабря 2020 г. N 536*(8) (далее - Правила промышленной безопасности), и (или) перечня документации эксплуатирующей организации для объектов, не являющихся ОПО, разработанного в соответствии с подпунктом 2 пункта 6 Правил N 511 (подпункт 9.3.4 пункта 9 Правил)
</t>
  </si>
  <si>
    <t xml:space="preserve">Утвержденные в соответствии с требованиями подпункта 2 пункта 6, пунктов 7, 35 и 38 Правил N 511 эксплуатационные инструкции объектов теплоснабжения и (или) производственные инструкции, разработанные в соответствии с пунктами 278, 363 и 364 Правил промышленной безопасности
(подпункт 9.3.5 пункта 9 Правил)
</t>
  </si>
  <si>
    <t xml:space="preserve">Копии удостоверений о проверке знаний или журнала проверки знаний, протоколов проверки знаний, предусмотренных пунктами 43 - 45 Правил технической эксплуатации электроустановок потребителей электрической энергии, утвержденных приказом Минэнерго России от 12 августа 2022 г. N 811*(9) (далее - Правила технической эксплуатации электроустановок потребителей), пунктами 70 - 71 Правил N 511 и (или) копии удостоверений о допуске к самостоятельной работе обслуживающего персонала или протоколов проверки знаний в области промышленной безопасности работников и руководителей, предусмотренные пунктом 238 Правил промышленной безопасности, в случае эксплуатации ОПО
(подпункт 9.3.6 пункта 9 Правил)
</t>
  </si>
  <si>
    <t xml:space="preserve">Установленные пунктом 7 Правил N 511 организационно-распорядительные документы организации о назначении ответственных лиц за безопасную эксплуатацию тепловых энергоустановок для объектов не отнесенных к ОПО, и (или) установленные пунктом 228 Правил промышленной безопасности при использовании оборудования, работающего под избыточным давлением, ответственных лиц за безопасную эксплуатацию оборудования под давлением и ответственных за осуществление производственного контроля при эксплуатации оборудования на ОПО
(подпункт 9.3.8 пункта 9 Правил)
</t>
  </si>
  <si>
    <t xml:space="preserve">Копии утвержденных в соответствии с пунктами 95, 97 Правил N 511 и с пунктом 236 Правил промышленной безопасности, программ противоаварийных тренировок, журналов, подтверждающих проведение тренировок согласно утвержденной программе противоаварийных тренировок
(подпункт 9.3.10 пункта 9 Правил)
</t>
  </si>
  <si>
    <t xml:space="preserve">Разработанные и утвержденные в установленном порядке температурные графики, гидравлические режимы работы системы теплоснабжения на предстоящий отопительный период, разработанные в соответствии с пунктами 125 - 126 Правил N 511, а также копии эксплуатационных инструкций по ведению и контролю режимов работы системы теплоснабжения (подпункт 9.3.11 пункта 9 Правил)
</t>
  </si>
  <si>
    <t xml:space="preserve">Технические отчеты о проведении режимно-наладочных испытаний объектов теплоснабжения, утвержденные режимные карты, требования к которым установлены пунктами 32, 249 - 251, 294 - 295 и 447 Правил N 511
(пункт 9.3.22 пункта 9 Правил)
</t>
  </si>
  <si>
    <t xml:space="preserve">Копии утвержденной инструкции по эксплуатации установок для докотловой обработки воды (если предусмотрены проектной документацией объектов теплоснабжения)
и инструкции по ведению водно-химического режима, включающей режимные карты, утвержденный график химконтроля за водно-химическим режимом котельных и тепловых сетей, разработанный в соответствии с требованиями пунктов 276, 279 Правил N 511, пункта 278 Правил промышленной безопасности
(подпункт 9.3.12 пункта 9 Правил)
</t>
  </si>
  <si>
    <t xml:space="preserve">Копии актов ввода в эксплуатацию и актов периодической проверки узла учета и средств измерений, входящих в состав узла учета (в случае организации коммерческого учета), акты разграничения балансовой принадлежности, предусмотренные Правилами коммерческого учета тепловой энергии, теплоносителя, утвержденными постановлением Правительства Российской Федерации от 18 ноября
2013 г. N 1034 (далее - Правила коммерческого учета). Результаты поверки приборов и средств измерений, входящих в состав узла учета и подлежащих поверке, подтверждаются в порядке, предусмотренном законодательством об обеспечении единства измерений
(подпункт 9.3.13 пункта 9 Правил)
</t>
  </si>
  <si>
    <t xml:space="preserve">Разработанный в соответствии с подпунктом 5 пункта 6 Правил N 511 нормативно-технический документ об организации ремонтного производства, разработке ремонтной документации, планированию и подготовке к ремонту, выводу в ремонт и производству ремонта,а также приемке и оценке качества ремонта, а также акты приемки объектов теплоснабжения и теплопотребляющих установок из ремонта с приложением дефектных ведомостей (при наличии), протоколов испытаний и наладки, предусмотренные пунктом 15 Правил N 511 - в случае эксплуатации объектов, не являющихся ОПО, и (или) копии удостоверений (свидетельств) о качестве монтажа в случае выполнения мероприятий по строительству, реконструкции и (или) модернизации тепловых сетей - в случае эксплуатации ОПО.
(подпункт 9.3.14 пункта 9 Правил)
</t>
  </si>
  <si>
    <t xml:space="preserve">Копии паспортов паровых и (или) водогрейных котельных установок, центральных тепловых пунктов
и оборудования, работающего под избыточным давлением, с отметками:
о проведении технических освидетельствований, актов о проведении гидравлических испытаний с выводами об отсутствии выявленных дефектов, запрещающих эксплуатацию. Для оборудования, отработавшего установленный
в технической документации организации-изготовителя или проектной документации срок службы, или при превышении количества циклов его нагрузки - сведения о зарегистрированных федеральным органом исполнительной власти
в области промышленной безопасности заключениях экспертизы промышленной безопасности (для ОПО) в соответствии с частью 2 статьи 7 Федерального закона о промышленной безопасности и заключениях о проведении технического диагностирования (для объектов, не являющихся ОПО) с выводами о продлении срока эксплуатации оборудования в соответствии с пунктом 27 Правил N 511; о проверке плотности (герметичности), настройки и регулировки предохранительных клапанов
(подпункт 9.3.15 пункта 9 Правил)
</t>
  </si>
  <si>
    <t xml:space="preserve">Копии актов комплексного обследования, очередных и внеочередных осмотров зданий и сооружений объектов теплоснабжения, журналов, паспортов зданий и сооружений, определенных перечнем документации эксплуатирующей организации, в которые занесены результаты текущих осмотров в соответствии с пунктом 165 Правил N 511
(подпункт 9.3.16 пункта 9 Правил)
</t>
  </si>
  <si>
    <t xml:space="preserve">Копии актов и паспортов дымовых труб, в которых в соответствии с требованиями пункта 195 Правил N 511 отражены результаты наблюдений за техническим состоянием дымовых труб, за осадкой фундаментов, мониторингом деформации, проверок вертикальности, инструментальной проверки заземляющего контура, наблюдения за исправностью осветительной арматуры дымовых труб (подпункт 9.3.17 пункта 9 Правил)
</t>
  </si>
  <si>
    <t xml:space="preserve">Акты (технические отчеты) о проведении испытаний тепловых сетей (в соответствии с графиком проведения испытаний, утвержденным руководителем (техническим руководителем) организации) на максимальную температуру,о проведении испытаний по определению тепловых потерь через тепловую изоляцию, о проведении испытания по определению гидравлических потерь трубопроводов водяных тепловых сетей в сроки, установленные пунктами 352, 355 - 356 Правил N 511
(подпункт 9.3.18 пункта 9 Правил)
</t>
  </si>
  <si>
    <t xml:space="preserve">Акты проведения гидравлических испытаний на прочность и плотность трубопроводов тепловых сетей в соответствии с пунктом 26 и абзацем 8 пункта 333 Правил N 511
(подпункт 9.3.19 пункта 9 Правил)
</t>
  </si>
  <si>
    <t xml:space="preserve">Документы, подтверждающие проведение мероприятий по контролю за состоянием подземных трубопроводов тепловой сети (за исключением неметаллических), проложенных в непроходных каналах, и при бесканальной прокладке, требования к проведению которых установлены пунктами 367 - 369 Правил N 511
(подпункт 9.3.20 пункта 9 Правил)
</t>
  </si>
  <si>
    <t xml:space="preserve">Акты о проведении очистки и промывки тепловых сетей, тепловых пунктов, требования к которым установлены пунктами 335 - 337, абзацами 6 - 8 пункта 404 и 412 Правил N 511
(подпункт 9.3.21 пункта 9 Правил)
</t>
  </si>
  <si>
    <t xml:space="preserve">Акт измерений удельного электрического сопротивления грунта и потенциалов блуждающих токов в соответствии с требованиями пункта 364 Правил N 511
(подпункт 9.3.23 Пункта 9 Правил)
</t>
  </si>
  <si>
    <t>Акт опробования работоспособности оборудования насосных станций, проведение которого установлено требованиями пункта 388 Правил N 511 (подпункт 9.3.24 Пункта 9 Правил)</t>
  </si>
  <si>
    <t xml:space="preserve">Копии договора (договоров) (за исключением охраняемой законом тайны) поставки основного топлива, заключенного (заключенных) на срок не менее срока предстоящего отопительного периода, и копии документов, подтверждающих наличие фактических запасов основного и резервного (аварийного) топлива в объеме не менее утвержденного федеральным органом исполнительной власти или органами исполнительной власти субъектов Российской Федерации нормативов запасов топлива на источниках тепловой энергии в соответствии с Порядком определения нормативов запасов топлива на источниках тепловой энергии (за исключением источников тепловой энергии, функционирующих в режиме комбинированной выработки электрической и тепловой энергии), утвержденным приказом Минэнерго России от 10 августа 2012 г. N 377
(подпункт 9.3.25 пункта 9 Правил)
</t>
  </si>
  <si>
    <t xml:space="preserve">Утвержденный в соответствии с требованиями пункта 28 Правил N 511, перечень запасов материалов, запорной арматуры, запасных частей, средств механизации для выполнения срочных внеплановых (аварийных) ремонтных работ, результаты последней проведенной инвентаризации запасов материалов, запорной арматуры, запасных частей, средств механизации для выполнения срочных внеплановых (аварийных) ремонтных работ, оформленные в соответствии с требованиями Положения по ведению бухгалтерского учета и бухгалтерской отчетности в Российской Федерации, утвержденного приказом Минфина России от 29 июля 1998 г. N 34н*(11)
(подпункт 9.3.26 Пункта 9 Правил)
</t>
  </si>
  <si>
    <t xml:space="preserve">Утвержденный в соответствии с требованиями пункта 114 Правил N 511 и (или) Положения о разработке планов мероприятий по локализации
и ликвидации последствий аварий на опасных производственных объектах, утвержденного постановлением Правительства Российской Федерации
от 15 сентября 2020 г. N 1437*(13), порядок (план) действий по ликвидации последствий аварийных ситуаций в сфере теплоснабжения или предусмотренные пунктом 386 Правил промышленной безопасности, инструкции, устанавливающие действия работников в аварийных ситуациях (в том числе при аварии)
</t>
  </si>
  <si>
    <t xml:space="preserve">Обеспечить выполнение в установленные сроки предписаний, влияющих на надежность работы в отопительный период, выданных федеральным органом исполнительной власти государственного энергетического надзора, федерального государственного надзора в области промышленной безопасности, федеральными органами исполнительной власти в сфере обороны, обеспечения безопасности, государственной охраны, внешней разведки, мобилизационной подготовки и мобилизации, исполнения наказаний (их подразделениями) (в случаях, предусмотренных пунктом 2 части 1 статьи 4 1 Федерального закона о теплоснабжении и абзацем вторым пункта 2 статьи 5 Федерального закона о промышленной безопасности, об устранении нарушений требований пунктов 26, 32, 59 - 60, 66, 117 - 118, 125, 155 - 157, 169 - 171, 201 - 202, 249 - 251, 262, 264 - 265, 306, 311 - 312, 315 - 319, абзаца 8 пункта 333, 343, 348 - 350, 352, 355 - 356, 388, 408 Правил N 511 и пунктов 394,
396 - 399, 403 Правил промышленной безопасности
(подпункт 9.2 пункта 9 Правил)
</t>
  </si>
  <si>
    <t xml:space="preserve">Справка об отсутствии невыполненных в установленные сроки предписаний об устранении нарушений требований пунктов 26, 32, 59 - 60, 66, 117 - 118, 125, 155 - 157, 169 - 171, 201 - 202, 249 - 251, 262, 264 - 265, 306, 311 - 312, 315 - 319, абзаца 8 пункта 333, 343, 348 - 350, 352, 355 - 356, 388, 408 Правил N 511 и пунктов 394, 396 - 399, 403 Правил промышленной безопасности при использовании оборудования, работающего под избыточным давлением, влияющих на надежность работы в отопительный период, выданных федеральным органом исполнительной власти государственного энергетического надзора, федерального государственного надзора в области промышленной безопасности, федеральными органами исполнительной власти в сфере обороны, обеспечения безопасности, государственной охраны, внешней разведки, мобилизационной подготовки и мобилизации, исполнения наказаний (их подразделениями) (в случаях, предусмотренных пунктом 2 части 1 статьи 4.1 Федерального закона о теплоснабжении и абзацем вторым пункта 2 статьи 5 Федерального закона о промышленной безопасности)
(подпункт 9.2 пункта 9 Правил)
</t>
  </si>
  <si>
    <t>Значение (заполняется комиссией)</t>
  </si>
  <si>
    <t>Замечание (в случае наличия, с указанием сроков устранения)</t>
  </si>
  <si>
    <r>
      <rPr>
        <sz val="8"/>
        <color theme="1"/>
        <rFont val="Liberation Serif"/>
        <family val="1"/>
        <charset val="204"/>
      </rPr>
      <t xml:space="preserve">Необходимо выбрать одно значение, в зависимости от следующих условий:
наличие – 1;
отсутствие – 0.
Для источников тепловой энергии, функционирующих в режиме комбинированной выработки электрической и тепловой энергии, порядок проведения оценки готовности к работе в отопительный период которых установлен Правилами оценки готовности субъектов электроэнергетики к работе в отопительный сезон, показатель готовности принимается равным 1.
В случае оценки обеспечения готовности прочих источников тепловой энергии, функционирующих в режиме комбинированной выработки электрической и тепловой энергии, оценка производится в следующем порядке:
наличие – 1;
отсутствие – 0. 
</t>
    </r>
    <r>
      <rPr>
        <sz val="8"/>
        <color theme="9" tint="-0.249977111117893"/>
        <rFont val="Liberation Serif"/>
        <family val="1"/>
        <charset val="204"/>
      </rPr>
      <t xml:space="preserve">
</t>
    </r>
  </si>
  <si>
    <t>Приложение № 6
к Программе проведения оценки обеспечения готовности к отопительному периоду 2026-2027 годов теплоснабжающих организаций и потребителей тепловой энергии на территории Каслинского муниципального округа</t>
  </si>
  <si>
    <t>Приложение № 5
к Программе проведения оценки обеспечения готовности к отопительному периоду 2026-2027 годов теплоснабжающих организаций и потребителей тепловой энергии на территории Каслинского муниципального округа</t>
  </si>
  <si>
    <t xml:space="preserve">Оценочный лист для расчета индекса готовности к отопительному периоду потребителей тепловой энергии ______________________________________________________________(указывается организация) по адресу:_____________________________________________                                                                                                                                                                       </t>
  </si>
  <si>
    <t xml:space="preserve">Выполнить требования, установленные частью 6 статьи 20 Федерального закона от 27 июля 2010 г. N 190-ФЗ "О теплоснабжении" (далее - Федеральный закон о теплоснабжении)
(подпункт 11.1 пункта 11 Правил обеспечения готовности к отопительному периоду, утвержденных приказом Минэнерго России от 13 ноября 2024 г. N 2234 (далее - Правила):
</t>
  </si>
  <si>
    <t>Обеспечивать эксплуатацию теплопотребляющих установок в соответствии с требованиями безопасности в сфере теплоснабжения, установленными статьей 23 2 Федерального закона о теплоснабжении (пункт 1 части 6 статьи 20 Федерального закона о теплоснабжении)</t>
  </si>
  <si>
    <t xml:space="preserve">Акты промывки теплопотребляющей установки, проведенной в присутствии представителя единой теплоснабжающей организации, в зону (зоны) деятельности которой входит система (системы) теплоснабжения, установленные требованиями пунктов 337, 372 и 450 Правил технической эксплуатации объектов теплоснабжения и теплопотребляющих установок, утвержденных приказом Минэнерго России от 14 мая 2025 г. N 511*(20) (далее - Правила N 511)
(подпункт 11.5.1 пункта 11 Правил)
</t>
  </si>
  <si>
    <t>Акты о проведении наладки режимов потребления тепловой энергии и (или) теплоносителя (в том числе тепловых и гидравлических режимов) теплового пункта, внутридомовых сетей и теплопотребляющих установок, актов об установке и пломбировании дроссельных (ограничительных) устройств во внутренних системах, включая элеваторы и шайбы на линиях рециркуляции горячего водоснабжения в соответствии с пунктом 447 Правил N 511 (подпункт 11.5.2 пункта 11 Правил)</t>
  </si>
  <si>
    <t xml:space="preserve">Акт проверки (осмотра) запорной арматуры, в том числе в высших (воздушники) и низших точках трубопровода (спускники) и арматуры постоянного регулирования на предмет наличия и
работоспособности, плотности (герметичности) сальниковых уплотнений, наличия теплоизоляции в соответствии с проектными решениями, наличия соответствующих неповрежденных пломб, установленных теплоснабжающими и теплосетевыми организациями (подпункт 11.5.3 пункта 11 Правил)
</t>
  </si>
  <si>
    <t xml:space="preserve">Установленные пунктом 7 Правил N 511 организационно-распорядительные документы организации о назначении ответственных лиц за безопасную эксплуатацию тепловых энергоустановок для объектов и (или) установленные пунктом 228 Правил промышленной безопасности при использовании оборудования, работающего под избыточным давлением, утвержденных приказом Ростехнадзора от 15 декабря 2020 г. N 536*(21) (далее - Правила промышленной безопасности), ответственных лиц за безопасную эксплуатацию оборудования под давлением и ответственных за осуществление производственного контроля при эксплуатации оборудования на опасных производственных объектах (далее - ОПО)
(подпункт 11.5.4 пункта 11 Правил)
</t>
  </si>
  <si>
    <t xml:space="preserve">Акты о проведении испытаний на плотность и прочность (гидравлических испытаний) тепловых энергоустановок, включая трубопроводы тепловых сетей (при наличии) и участков тепловых вводов (до вводной запорной арматуры) в границах балансовой принадлежности, оборудования индивидуальных тепловых пунктов и внутренних систем теплопотребления в соответствии с требованиями пунктов 17, 26, абзацев 6 - 8 пункта 404 и 412 Правил N 511 и наличие записей о результатах проведенных испытаний в паспорте теплового пункта и (или) теплопотребляющих установок (подпункт 11.5.5 пункта 11 Правил)
</t>
  </si>
  <si>
    <t xml:space="preserve">Организационно-распорядительные документы об утверждении перечня производственных инструкций для безопасной эксплуатации котлов и вспомогательного оборудования в случае эксплуатации ОПО, разработанного в соответствии с пунктом 278 Правил промышленной безопасности, и (или) перечня документации эксплуатирующей организации для объектов, не являющихся ОПО, разработанного в соответствии с подпунктом 2 пункта 6 Правил N 511 (подпункт 11.5.6 пункта 11 Правил)
</t>
  </si>
  <si>
    <t xml:space="preserve">Утвержденные в соответствии с требованиями пунктов 6 и 35 Правил N 511 эксплуатационные инструкции объектов теплоснабжения и (или) производственные инструкции, разработанные в соответствии с пунктом 278 Правил промышленной безопасности
(подпункт 11.5.7 пункта 11 Правил)
</t>
  </si>
  <si>
    <t xml:space="preserve">Паспорта тепловых пунктов или копии паспортов тепловых пунктов в соответствии с абзацем пятым пункта 29 и пунктом 30 Правил N 511, а также проектно-техническая документация на здание (сооружение) в части внутренних систем теплоснабжения по теплопотребляющим установкам, установленным в здании (сооружении)
(подпункт 11.5.8 пункта 11 Правил)
</t>
  </si>
  <si>
    <t xml:space="preserve">Акты или документы, подтверждающие проверку работоспособности автоматических регуляторов температуры воды, подаваемой в системы горячего водоснабжения, а также проверку настроечных характеристик и установок систем регулирования и (или) регуляторов температуры и давления теплоносителя на системы отопления и воды на системы горячего водоснабжения, ограничения расхода сетевой воды через тепловой пункт в соответствии с пунктами 395 и 448 Правил N 511
(подпункт 11.5.10 пункта 11 Правил)
</t>
  </si>
  <si>
    <t>В случае эксплуатации жилищного фонда обеспечить выполнение требований Правил и норм технической эксплуатации жилищного фонда, утвержденных постановлением Госстроя Российской Федерации от 27 сентября 2003 N 170*(22) (далее - Правила и нормы технической эксплуатации жилищного фонда) (подпункт 11.2 пункта 11 Правил)</t>
  </si>
  <si>
    <t xml:space="preserve">Обеспечить выполнение в установленные сроки предписаний, влияющих на надежность работы в отопительный период, выданных федеральным органом исполнительной власти государственного энергетического надзора, федерального государственного надзора в области промышленной безопасности, федеральными органами исполнительной власти в сфере обороны, обеспечения безопасности, государственной охраны, внешней разведки, мобилизационной подготовки и мобилизации, исполнения наказаний (их подразделениями) (в случаях, предусмотренных пунктом 2 части 1 статьи 4 1 Федерального закона о теплоснабжении Федерального закона от 21 июля 1997 г. N 116-ФЗ "О промышленной безопасности опасных производственных объектов" (далее - Федеральный закон о промышленной безопасности),об устранении нарушений требований пунктов 6, 32, 59 - 60, 66, 155 - 157, 337, 343, 372, 393, 408 - 409, 435 - 349, 446, 447, 448, 450 Правил N 511, пунктов 394, 396 - 399, 403 Правил промышленной безопасности (подпункт 11.4 пункта 11 Правил)
</t>
  </si>
</sst>
</file>

<file path=xl/styles.xml><?xml version="1.0" encoding="utf-8"?>
<styleSheet xmlns="http://schemas.openxmlformats.org/spreadsheetml/2006/main" xmlns:mc="http://schemas.openxmlformats.org/markup-compatibility/2006" xmlns:x14ac="http://schemas.microsoft.com/office/spreadsheetml/2009/9/ac" mc:Ignorable="x14ac">
  <fonts count="18">
    <font>
      <sz val="11"/>
      <color theme="1"/>
      <name val="Calibri"/>
      <family val="2"/>
      <charset val="204"/>
      <scheme val="minor"/>
    </font>
    <font>
      <sz val="12"/>
      <color theme="1"/>
      <name val="Liberation Serif"/>
      <family val="1"/>
      <charset val="204"/>
    </font>
    <font>
      <sz val="11"/>
      <color theme="1"/>
      <name val="Liberation Serif"/>
      <family val="1"/>
      <charset val="204"/>
    </font>
    <font>
      <sz val="10"/>
      <color theme="1"/>
      <name val="Liberation Serif"/>
      <family val="1"/>
      <charset val="204"/>
    </font>
    <font>
      <b/>
      <sz val="12"/>
      <color theme="1"/>
      <name val="Liberation Serif"/>
      <family val="1"/>
      <charset val="204"/>
    </font>
    <font>
      <sz val="9"/>
      <color theme="1"/>
      <name val="Liberation Serif"/>
      <family val="1"/>
      <charset val="204"/>
    </font>
    <font>
      <sz val="10"/>
      <color rgb="FFFF0000"/>
      <name val="Liberation Serif"/>
      <family val="1"/>
      <charset val="204"/>
    </font>
    <font>
      <b/>
      <sz val="9"/>
      <color theme="1"/>
      <name val="Liberation Serif"/>
      <family val="1"/>
      <charset val="204"/>
    </font>
    <font>
      <sz val="9"/>
      <color theme="9" tint="-0.249977111117893"/>
      <name val="Liberation Serif"/>
      <family val="1"/>
      <charset val="204"/>
    </font>
    <font>
      <sz val="9"/>
      <color rgb="FF000000"/>
      <name val="Liberation Serif"/>
      <family val="1"/>
      <charset val="204"/>
    </font>
    <font>
      <sz val="9"/>
      <name val="Liberation Serif"/>
      <family val="1"/>
      <charset val="204"/>
    </font>
    <font>
      <sz val="9"/>
      <color rgb="FFFF0000"/>
      <name val="Liberation Serif"/>
      <family val="1"/>
      <charset val="204"/>
    </font>
    <font>
      <b/>
      <sz val="8"/>
      <color theme="1"/>
      <name val="Liberation Serif"/>
      <family val="1"/>
      <charset val="204"/>
    </font>
    <font>
      <b/>
      <sz val="8"/>
      <color theme="1"/>
      <name val="Times New Roman"/>
      <family val="1"/>
      <charset val="204"/>
    </font>
    <font>
      <sz val="8"/>
      <color theme="1"/>
      <name val="Liberation Serif"/>
      <family val="1"/>
      <charset val="204"/>
    </font>
    <font>
      <sz val="8"/>
      <color theme="9" tint="-0.249977111117893"/>
      <name val="Liberation Serif"/>
      <family val="1"/>
      <charset val="204"/>
    </font>
    <font>
      <sz val="8"/>
      <color rgb="FF000000"/>
      <name val="Liberation Serif"/>
      <family val="1"/>
      <charset val="204"/>
    </font>
    <font>
      <sz val="8"/>
      <name val="Liberation Serif"/>
      <family val="1"/>
      <charset val="204"/>
    </font>
  </fonts>
  <fills count="6">
    <fill>
      <patternFill patternType="none"/>
    </fill>
    <fill>
      <patternFill patternType="gray125"/>
    </fill>
    <fill>
      <patternFill patternType="solid">
        <fgColor theme="0"/>
        <bgColor indexed="64"/>
      </patternFill>
    </fill>
    <fill>
      <patternFill patternType="solid">
        <fgColor theme="7" tint="0.79998168889431442"/>
        <bgColor indexed="64"/>
      </patternFill>
    </fill>
    <fill>
      <patternFill patternType="solid">
        <fgColor theme="9" tint="0.79998168889431442"/>
        <bgColor indexed="64"/>
      </patternFill>
    </fill>
    <fill>
      <patternFill patternType="solid">
        <fgColor theme="4" tint="0.79998168889431442"/>
        <bgColor indexed="64"/>
      </patternFill>
    </fill>
  </fills>
  <borders count="14">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top style="thin">
        <color indexed="64"/>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s>
  <cellStyleXfs count="1">
    <xf numFmtId="0" fontId="0" fillId="0" borderId="0"/>
  </cellStyleXfs>
  <cellXfs count="112">
    <xf numFmtId="0" fontId="0" fillId="0" borderId="0" xfId="0"/>
    <xf numFmtId="49" fontId="1" fillId="0" borderId="0" xfId="0" applyNumberFormat="1" applyFont="1" applyAlignment="1">
      <alignment horizontal="left" vertical="top"/>
    </xf>
    <xf numFmtId="0" fontId="1" fillId="0" borderId="0" xfId="0" applyFont="1"/>
    <xf numFmtId="0" fontId="1" fillId="0" borderId="0" xfId="0" applyFont="1" applyAlignment="1">
      <alignment wrapText="1"/>
    </xf>
    <xf numFmtId="0" fontId="1" fillId="0" borderId="0" xfId="0" applyFont="1" applyAlignment="1">
      <alignment vertical="top" wrapText="1"/>
    </xf>
    <xf numFmtId="0" fontId="3" fillId="0" borderId="0" xfId="0" applyFont="1" applyAlignment="1">
      <alignment wrapText="1"/>
    </xf>
    <xf numFmtId="0" fontId="2" fillId="0" borderId="0" xfId="0" applyFont="1"/>
    <xf numFmtId="0" fontId="6" fillId="0" borderId="0" xfId="0" applyFont="1" applyAlignment="1">
      <alignment wrapText="1"/>
    </xf>
    <xf numFmtId="0" fontId="1" fillId="0" borderId="0" xfId="0" applyFont="1" applyAlignment="1">
      <alignment horizontal="left" vertical="top" wrapText="1"/>
    </xf>
    <xf numFmtId="49" fontId="1" fillId="0" borderId="0" xfId="0" applyNumberFormat="1" applyFont="1"/>
    <xf numFmtId="49" fontId="1" fillId="0" borderId="0" xfId="0" applyNumberFormat="1" applyFont="1" applyAlignment="1">
      <alignment wrapText="1"/>
    </xf>
    <xf numFmtId="49" fontId="7" fillId="0" borderId="2" xfId="0" applyNumberFormat="1" applyFont="1" applyBorder="1" applyAlignment="1">
      <alignment horizontal="center" vertical="center" wrapText="1"/>
    </xf>
    <xf numFmtId="0" fontId="7" fillId="0" borderId="2" xfId="0" applyFont="1" applyBorder="1" applyAlignment="1">
      <alignment horizontal="center" vertical="center" wrapText="1"/>
    </xf>
    <xf numFmtId="0" fontId="7" fillId="0" borderId="2" xfId="0" applyFont="1" applyFill="1" applyBorder="1" applyAlignment="1">
      <alignment horizontal="center" vertical="center" wrapText="1"/>
    </xf>
    <xf numFmtId="0" fontId="5" fillId="0" borderId="2" xfId="0" applyFont="1" applyFill="1" applyBorder="1" applyAlignment="1">
      <alignment horizontal="left" vertical="top" wrapText="1"/>
    </xf>
    <xf numFmtId="49" fontId="5" fillId="0" borderId="2" xfId="0" applyNumberFormat="1" applyFont="1" applyBorder="1" applyAlignment="1">
      <alignment horizontal="left" vertical="top" wrapText="1"/>
    </xf>
    <xf numFmtId="0" fontId="5" fillId="0" borderId="10" xfId="0" applyFont="1" applyBorder="1" applyAlignment="1">
      <alignment horizontal="left" vertical="top" wrapText="1"/>
    </xf>
    <xf numFmtId="0" fontId="5" fillId="4" borderId="2" xfId="0" applyFont="1" applyFill="1" applyBorder="1" applyAlignment="1" applyProtection="1">
      <alignment horizontal="left" vertical="top" wrapText="1"/>
      <protection locked="0"/>
    </xf>
    <xf numFmtId="0" fontId="5" fillId="3" borderId="2" xfId="0" applyFont="1" applyFill="1" applyBorder="1" applyAlignment="1" applyProtection="1">
      <alignment horizontal="left" vertical="top" wrapText="1"/>
    </xf>
    <xf numFmtId="0" fontId="5" fillId="0" borderId="3" xfId="0" applyFont="1" applyBorder="1" applyAlignment="1">
      <alignment horizontal="left" vertical="top"/>
    </xf>
    <xf numFmtId="49" fontId="5" fillId="0" borderId="2" xfId="0" applyNumberFormat="1" applyFont="1" applyBorder="1" applyAlignment="1">
      <alignment vertical="top" wrapText="1"/>
    </xf>
    <xf numFmtId="0" fontId="5" fillId="0" borderId="2" xfId="0" applyFont="1" applyBorder="1" applyAlignment="1">
      <alignment horizontal="left" vertical="top" wrapText="1"/>
    </xf>
    <xf numFmtId="0" fontId="8" fillId="0" borderId="2" xfId="0" applyFont="1" applyBorder="1" applyAlignment="1">
      <alignment horizontal="left" vertical="top" wrapText="1"/>
    </xf>
    <xf numFmtId="49" fontId="5" fillId="0" borderId="2" xfId="0" applyNumberFormat="1" applyFont="1" applyFill="1" applyBorder="1" applyAlignment="1">
      <alignment horizontal="left" vertical="top"/>
    </xf>
    <xf numFmtId="0" fontId="5" fillId="0" borderId="3" xfId="0" applyFont="1" applyBorder="1" applyAlignment="1">
      <alignment horizontal="left" vertical="top" wrapText="1"/>
    </xf>
    <xf numFmtId="49" fontId="5" fillId="0" borderId="9" xfId="0" applyNumberFormat="1" applyFont="1" applyBorder="1" applyAlignment="1">
      <alignment vertical="top" wrapText="1"/>
    </xf>
    <xf numFmtId="0" fontId="9" fillId="0" borderId="9" xfId="0" applyFont="1" applyBorder="1" applyAlignment="1">
      <alignment horizontal="left" vertical="top" wrapText="1"/>
    </xf>
    <xf numFmtId="0" fontId="5" fillId="0" borderId="2" xfId="0" applyFont="1" applyBorder="1" applyAlignment="1">
      <alignment vertical="top" wrapText="1"/>
    </xf>
    <xf numFmtId="49" fontId="10" fillId="0" borderId="2" xfId="0" applyNumberFormat="1" applyFont="1" applyBorder="1" applyAlignment="1">
      <alignment horizontal="left" vertical="top" wrapText="1"/>
    </xf>
    <xf numFmtId="0" fontId="10" fillId="0" borderId="2" xfId="0" applyFont="1" applyBorder="1" applyAlignment="1">
      <alignment horizontal="left" vertical="top" wrapText="1"/>
    </xf>
    <xf numFmtId="49" fontId="5" fillId="0" borderId="0" xfId="0" applyNumberFormat="1" applyFont="1" applyAlignment="1">
      <alignment horizontal="left" vertical="top"/>
    </xf>
    <xf numFmtId="0" fontId="5" fillId="0" borderId="0" xfId="0" applyFont="1"/>
    <xf numFmtId="0" fontId="5" fillId="0" borderId="0" xfId="0" applyFont="1" applyAlignment="1">
      <alignment wrapText="1"/>
    </xf>
    <xf numFmtId="0" fontId="5" fillId="0" borderId="0" xfId="0" applyFont="1" applyAlignment="1">
      <alignment vertical="top" wrapText="1"/>
    </xf>
    <xf numFmtId="0" fontId="5" fillId="0" borderId="0" xfId="0" applyFont="1" applyAlignment="1">
      <alignment horizontal="left" vertical="top" wrapText="1"/>
    </xf>
    <xf numFmtId="49" fontId="5" fillId="0" borderId="0" xfId="0" applyNumberFormat="1" applyFont="1"/>
    <xf numFmtId="49" fontId="7" fillId="2" borderId="2" xfId="0" applyNumberFormat="1" applyFont="1" applyFill="1" applyBorder="1" applyAlignment="1">
      <alignment horizontal="center" vertical="center" wrapText="1"/>
    </xf>
    <xf numFmtId="0" fontId="7" fillId="2" borderId="3" xfId="0" applyFont="1" applyFill="1" applyBorder="1" applyAlignment="1">
      <alignment horizontal="center" vertical="center" wrapText="1"/>
    </xf>
    <xf numFmtId="0" fontId="5" fillId="2" borderId="2" xfId="0" applyFont="1" applyFill="1" applyBorder="1" applyAlignment="1">
      <alignment horizontal="left" vertical="top" wrapText="1"/>
    </xf>
    <xf numFmtId="49" fontId="5" fillId="0" borderId="3" xfId="0" applyNumberFormat="1" applyFont="1" applyBorder="1" applyAlignment="1">
      <alignment horizontal="left" vertical="top"/>
    </xf>
    <xf numFmtId="0" fontId="9" fillId="0" borderId="3" xfId="0" applyFont="1" applyBorder="1" applyAlignment="1">
      <alignment horizontal="left" vertical="top" wrapText="1"/>
    </xf>
    <xf numFmtId="0" fontId="5" fillId="0" borderId="2" xfId="0" applyFont="1" applyBorder="1" applyAlignment="1">
      <alignment horizontal="left" vertical="top"/>
    </xf>
    <xf numFmtId="0" fontId="5" fillId="3" borderId="2" xfId="0" applyFont="1" applyFill="1" applyBorder="1" applyAlignment="1">
      <alignment horizontal="left" vertical="top"/>
    </xf>
    <xf numFmtId="0" fontId="5" fillId="0" borderId="2" xfId="0" applyFont="1" applyFill="1" applyBorder="1" applyAlignment="1">
      <alignment horizontal="left" vertical="top"/>
    </xf>
    <xf numFmtId="0" fontId="5" fillId="4" borderId="2" xfId="0" applyFont="1" applyFill="1" applyBorder="1" applyAlignment="1" applyProtection="1">
      <alignment horizontal="left" vertical="top"/>
      <protection locked="0"/>
    </xf>
    <xf numFmtId="0" fontId="9" fillId="0" borderId="2" xfId="0" applyFont="1" applyFill="1" applyBorder="1" applyAlignment="1">
      <alignment horizontal="left" vertical="top" wrapText="1"/>
    </xf>
    <xf numFmtId="0" fontId="9" fillId="0" borderId="2" xfId="0" applyFont="1" applyFill="1" applyBorder="1" applyAlignment="1">
      <alignment horizontal="left" vertical="top"/>
    </xf>
    <xf numFmtId="49" fontId="5" fillId="0" borderId="3" xfId="0" applyNumberFormat="1" applyFont="1" applyFill="1" applyBorder="1" applyAlignment="1">
      <alignment horizontal="left" vertical="top"/>
    </xf>
    <xf numFmtId="0" fontId="9" fillId="0" borderId="3" xfId="0" applyFont="1" applyBorder="1" applyAlignment="1">
      <alignment horizontal="left" vertical="top"/>
    </xf>
    <xf numFmtId="0" fontId="5" fillId="0" borderId="3" xfId="0" applyFont="1" applyFill="1" applyBorder="1" applyAlignment="1">
      <alignment horizontal="left" vertical="top" wrapText="1"/>
    </xf>
    <xf numFmtId="0" fontId="9" fillId="0" borderId="3" xfId="0" applyFont="1" applyFill="1" applyBorder="1" applyAlignment="1">
      <alignment horizontal="left" vertical="top"/>
    </xf>
    <xf numFmtId="0" fontId="5" fillId="0" borderId="8" xfId="0" applyFont="1" applyBorder="1" applyAlignment="1">
      <alignment horizontal="left" vertical="top"/>
    </xf>
    <xf numFmtId="0" fontId="5" fillId="4" borderId="3" xfId="0" applyFont="1" applyFill="1" applyBorder="1" applyAlignment="1" applyProtection="1">
      <alignment horizontal="left" vertical="top"/>
      <protection locked="0"/>
    </xf>
    <xf numFmtId="0" fontId="5" fillId="3" borderId="3" xfId="0" applyFont="1" applyFill="1" applyBorder="1" applyAlignment="1">
      <alignment horizontal="left" vertical="top"/>
    </xf>
    <xf numFmtId="0" fontId="5" fillId="0" borderId="8" xfId="0" applyFont="1" applyBorder="1" applyAlignment="1">
      <alignment horizontal="left" vertical="top" wrapText="1"/>
    </xf>
    <xf numFmtId="0" fontId="5" fillId="0" borderId="3" xfId="0" applyFont="1" applyFill="1" applyBorder="1" applyAlignment="1">
      <alignment horizontal="left" vertical="top"/>
    </xf>
    <xf numFmtId="0" fontId="5" fillId="0" borderId="8" xfId="0" applyFont="1" applyFill="1" applyBorder="1" applyAlignment="1">
      <alignment horizontal="left" vertical="top"/>
    </xf>
    <xf numFmtId="0" fontId="10" fillId="4" borderId="2" xfId="0" applyFont="1" applyFill="1" applyBorder="1" applyAlignment="1" applyProtection="1">
      <alignment horizontal="left" vertical="top"/>
      <protection locked="0"/>
    </xf>
    <xf numFmtId="0" fontId="5" fillId="0" borderId="2" xfId="0" applyFont="1" applyBorder="1" applyAlignment="1">
      <alignment horizontal="left" vertical="top" wrapText="1"/>
    </xf>
    <xf numFmtId="0" fontId="4" fillId="0" borderId="0" xfId="0" applyFont="1" applyBorder="1" applyAlignment="1">
      <alignment horizontal="center" vertical="center"/>
    </xf>
    <xf numFmtId="0" fontId="14" fillId="3" borderId="2" xfId="0" applyFont="1" applyFill="1" applyBorder="1" applyAlignment="1">
      <alignment horizontal="left" vertical="top" wrapText="1"/>
    </xf>
    <xf numFmtId="0" fontId="14" fillId="0" borderId="2" xfId="0" applyFont="1" applyFill="1" applyBorder="1" applyAlignment="1">
      <alignment horizontal="left" vertical="top" wrapText="1"/>
    </xf>
    <xf numFmtId="49" fontId="14" fillId="0" borderId="2" xfId="0" applyNumberFormat="1" applyFont="1" applyBorder="1" applyAlignment="1">
      <alignment horizontal="left" vertical="top" wrapText="1"/>
    </xf>
    <xf numFmtId="0" fontId="14" fillId="0" borderId="2" xfId="0" applyFont="1" applyBorder="1" applyAlignment="1">
      <alignment horizontal="left" vertical="top" wrapText="1"/>
    </xf>
    <xf numFmtId="0" fontId="14" fillId="0" borderId="10" xfId="0" applyFont="1" applyBorder="1" applyAlignment="1">
      <alignment horizontal="left" vertical="top" wrapText="1"/>
    </xf>
    <xf numFmtId="49" fontId="14" fillId="0" borderId="2" xfId="0" applyNumberFormat="1" applyFont="1" applyBorder="1" applyAlignment="1">
      <alignment horizontal="left" vertical="top"/>
    </xf>
    <xf numFmtId="0" fontId="14" fillId="4" borderId="2" xfId="0" applyFont="1" applyFill="1" applyBorder="1" applyAlignment="1" applyProtection="1">
      <alignment horizontal="left" vertical="top" wrapText="1"/>
      <protection locked="0"/>
    </xf>
    <xf numFmtId="0" fontId="14" fillId="5" borderId="2" xfId="0" applyFont="1" applyFill="1" applyBorder="1" applyAlignment="1" applyProtection="1">
      <alignment horizontal="left" vertical="top" wrapText="1"/>
      <protection locked="0"/>
    </xf>
    <xf numFmtId="0" fontId="14" fillId="3" borderId="2" xfId="0" applyFont="1" applyFill="1" applyBorder="1" applyAlignment="1" applyProtection="1">
      <alignment horizontal="left" vertical="top" wrapText="1"/>
    </xf>
    <xf numFmtId="0" fontId="14" fillId="0" borderId="4" xfId="0" applyFont="1" applyBorder="1" applyAlignment="1">
      <alignment horizontal="left" vertical="top" wrapText="1"/>
    </xf>
    <xf numFmtId="0" fontId="14" fillId="0" borderId="3" xfId="0" applyFont="1" applyBorder="1" applyAlignment="1">
      <alignment horizontal="left" vertical="top"/>
    </xf>
    <xf numFmtId="49" fontId="14" fillId="0" borderId="2" xfId="0" applyNumberFormat="1" applyFont="1" applyBorder="1" applyAlignment="1">
      <alignment vertical="top" wrapText="1"/>
    </xf>
    <xf numFmtId="49" fontId="14" fillId="0" borderId="2" xfId="0" applyNumberFormat="1" applyFont="1" applyFill="1" applyBorder="1" applyAlignment="1">
      <alignment horizontal="left" vertical="top" wrapText="1"/>
    </xf>
    <xf numFmtId="0" fontId="14" fillId="0" borderId="10" xfId="0" applyFont="1" applyFill="1" applyBorder="1" applyAlignment="1">
      <alignment horizontal="left" vertical="top" wrapText="1"/>
    </xf>
    <xf numFmtId="0" fontId="15" fillId="0" borderId="2" xfId="0" applyFont="1" applyBorder="1" applyAlignment="1">
      <alignment horizontal="left" vertical="top" wrapText="1"/>
    </xf>
    <xf numFmtId="49" fontId="14" fillId="0" borderId="2" xfId="0" applyNumberFormat="1" applyFont="1" applyFill="1" applyBorder="1" applyAlignment="1">
      <alignment horizontal="left" vertical="top"/>
    </xf>
    <xf numFmtId="0" fontId="14" fillId="0" borderId="3" xfId="0" applyFont="1" applyBorder="1" applyAlignment="1">
      <alignment horizontal="left" vertical="top" wrapText="1"/>
    </xf>
    <xf numFmtId="0" fontId="16" fillId="0" borderId="2" xfId="0" applyFont="1" applyBorder="1" applyAlignment="1">
      <alignment horizontal="left" vertical="top" wrapText="1"/>
    </xf>
    <xf numFmtId="49" fontId="14" fillId="0" borderId="9" xfId="0" applyNumberFormat="1" applyFont="1" applyBorder="1" applyAlignment="1">
      <alignment vertical="top" wrapText="1"/>
    </xf>
    <xf numFmtId="0" fontId="16" fillId="0" borderId="9" xfId="0" applyFont="1" applyBorder="1" applyAlignment="1">
      <alignment horizontal="left" vertical="top" wrapText="1"/>
    </xf>
    <xf numFmtId="0" fontId="14" fillId="0" borderId="9" xfId="0" applyFont="1" applyBorder="1" applyAlignment="1">
      <alignment horizontal="left" vertical="top" wrapText="1"/>
    </xf>
    <xf numFmtId="0" fontId="14" fillId="0" borderId="11" xfId="0" applyFont="1" applyBorder="1" applyAlignment="1">
      <alignment horizontal="left" vertical="top" wrapText="1"/>
    </xf>
    <xf numFmtId="0" fontId="14" fillId="0" borderId="2" xfId="0" applyFont="1" applyBorder="1" applyAlignment="1">
      <alignment vertical="top" wrapText="1"/>
    </xf>
    <xf numFmtId="49" fontId="17" fillId="0" borderId="2" xfId="0" applyNumberFormat="1" applyFont="1" applyBorder="1" applyAlignment="1">
      <alignment horizontal="left" vertical="top" wrapText="1"/>
    </xf>
    <xf numFmtId="0" fontId="17" fillId="0" borderId="2" xfId="0" applyFont="1" applyBorder="1" applyAlignment="1">
      <alignment horizontal="left" vertical="top" wrapText="1"/>
    </xf>
    <xf numFmtId="49" fontId="12" fillId="0" borderId="2" xfId="0" applyNumberFormat="1" applyFont="1" applyBorder="1" applyAlignment="1">
      <alignment horizontal="center" vertical="top" wrapText="1"/>
    </xf>
    <xf numFmtId="0" fontId="12" fillId="0" borderId="2" xfId="0" applyFont="1" applyBorder="1" applyAlignment="1">
      <alignment horizontal="center" vertical="top" wrapText="1"/>
    </xf>
    <xf numFmtId="0" fontId="12" fillId="0" borderId="2" xfId="0" applyFont="1" applyFill="1" applyBorder="1" applyAlignment="1">
      <alignment horizontal="center" vertical="top" wrapText="1"/>
    </xf>
    <xf numFmtId="0" fontId="13" fillId="0" borderId="12" xfId="0" applyFont="1" applyBorder="1" applyAlignment="1">
      <alignment horizontal="center" vertical="top" wrapText="1"/>
    </xf>
    <xf numFmtId="49" fontId="12" fillId="0" borderId="2" xfId="0" applyNumberFormat="1" applyFont="1" applyFill="1" applyBorder="1" applyAlignment="1">
      <alignment horizontal="center" vertical="top" wrapText="1"/>
    </xf>
    <xf numFmtId="0" fontId="13" fillId="0" borderId="13" xfId="0" applyFont="1" applyBorder="1" applyAlignment="1">
      <alignment horizontal="center" vertical="top" wrapText="1"/>
    </xf>
    <xf numFmtId="0" fontId="5" fillId="0" borderId="3" xfId="0" applyFont="1" applyBorder="1" applyAlignment="1">
      <alignment horizontal="left" vertical="top" wrapText="1"/>
    </xf>
    <xf numFmtId="0" fontId="5" fillId="0" borderId="7" xfId="0" applyFont="1" applyBorder="1" applyAlignment="1">
      <alignment horizontal="left" vertical="top" wrapText="1"/>
    </xf>
    <xf numFmtId="0" fontId="5" fillId="0" borderId="2" xfId="0" applyFont="1" applyBorder="1" applyAlignment="1">
      <alignment horizontal="left" vertical="top" wrapText="1"/>
    </xf>
    <xf numFmtId="0" fontId="5" fillId="0" borderId="9" xfId="0" applyFont="1" applyBorder="1" applyAlignment="1">
      <alignment horizontal="left" vertical="top" wrapText="1"/>
    </xf>
    <xf numFmtId="0" fontId="5" fillId="0" borderId="3" xfId="0" applyFont="1" applyFill="1" applyBorder="1" applyAlignment="1">
      <alignment horizontal="left" vertical="top" wrapText="1"/>
    </xf>
    <xf numFmtId="0" fontId="5" fillId="0" borderId="7" xfId="0" applyFont="1" applyFill="1" applyBorder="1" applyAlignment="1">
      <alignment horizontal="left" vertical="top" wrapText="1"/>
    </xf>
    <xf numFmtId="0" fontId="5" fillId="0" borderId="10" xfId="0" applyFont="1" applyBorder="1" applyAlignment="1">
      <alignment horizontal="left" vertical="top" wrapText="1"/>
    </xf>
    <xf numFmtId="0" fontId="5" fillId="0" borderId="0" xfId="0" applyFont="1" applyAlignment="1">
      <alignment wrapText="1"/>
    </xf>
    <xf numFmtId="0" fontId="7" fillId="0" borderId="1" xfId="0" applyFont="1" applyBorder="1" applyAlignment="1">
      <alignment horizontal="center" vertical="center" wrapText="1"/>
    </xf>
    <xf numFmtId="0" fontId="7" fillId="2" borderId="4" xfId="0" applyFont="1" applyFill="1" applyBorder="1" applyAlignment="1">
      <alignment horizontal="right" vertical="top" wrapText="1"/>
    </xf>
    <xf numFmtId="0" fontId="7" fillId="2" borderId="5" xfId="0" applyFont="1" applyFill="1" applyBorder="1" applyAlignment="1">
      <alignment horizontal="right" vertical="top" wrapText="1"/>
    </xf>
    <xf numFmtId="0" fontId="7" fillId="2" borderId="6" xfId="0" applyFont="1" applyFill="1" applyBorder="1" applyAlignment="1">
      <alignment horizontal="right" vertical="top" wrapText="1"/>
    </xf>
    <xf numFmtId="0" fontId="14" fillId="0" borderId="3" xfId="0" applyFont="1" applyBorder="1" applyAlignment="1">
      <alignment horizontal="left" vertical="top" wrapText="1"/>
    </xf>
    <xf numFmtId="0" fontId="14" fillId="0" borderId="9" xfId="0" applyFont="1" applyBorder="1" applyAlignment="1">
      <alignment horizontal="left" vertical="top" wrapText="1"/>
    </xf>
    <xf numFmtId="0" fontId="4" fillId="0" borderId="1" xfId="0" applyFont="1" applyBorder="1" applyAlignment="1">
      <alignment horizontal="center" vertical="center" wrapText="1"/>
    </xf>
    <xf numFmtId="0" fontId="4" fillId="0" borderId="1" xfId="0" applyFont="1" applyBorder="1" applyAlignment="1">
      <alignment horizontal="center" vertical="center"/>
    </xf>
    <xf numFmtId="0" fontId="12" fillId="0" borderId="10" xfId="0" applyFont="1" applyFill="1" applyBorder="1" applyAlignment="1">
      <alignment horizontal="right" vertical="top" wrapText="1"/>
    </xf>
    <xf numFmtId="0" fontId="12" fillId="0" borderId="6" xfId="0" applyFont="1" applyFill="1" applyBorder="1" applyAlignment="1">
      <alignment horizontal="right" vertical="top" wrapText="1"/>
    </xf>
    <xf numFmtId="0" fontId="14" fillId="0" borderId="7" xfId="0" applyFont="1" applyBorder="1" applyAlignment="1">
      <alignment horizontal="left" vertical="top" wrapText="1"/>
    </xf>
    <xf numFmtId="0" fontId="14" fillId="0" borderId="2" xfId="0" applyFont="1" applyBorder="1" applyAlignment="1">
      <alignment horizontal="left" vertical="top" wrapText="1"/>
    </xf>
    <xf numFmtId="0" fontId="14" fillId="0" borderId="0" xfId="0" applyFont="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101</xdr:row>
      <xdr:rowOff>0</xdr:rowOff>
    </xdr:from>
    <xdr:to>
      <xdr:col>2</xdr:col>
      <xdr:colOff>209550</xdr:colOff>
      <xdr:row>101</xdr:row>
      <xdr:rowOff>180975</xdr:rowOff>
    </xdr:to>
    <xdr:pic>
      <xdr:nvPicPr>
        <xdr:cNvPr id="2" name="Рисунок 1">
          <a:extLst>
            <a:ext uri="{FF2B5EF4-FFF2-40B4-BE49-F238E27FC236}">
              <a16:creationId xmlns:a16="http://schemas.microsoft.com/office/drawing/2014/main" xmlns="" id="{00000000-0008-0000-0100-000003000000}"/>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0" y="133435725"/>
          <a:ext cx="4343400" cy="1809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54"/>
  <sheetViews>
    <sheetView zoomScale="85" zoomScaleNormal="85" workbookViewId="0">
      <selection activeCell="C7" sqref="C7"/>
    </sheetView>
  </sheetViews>
  <sheetFormatPr defaultRowHeight="15.75"/>
  <cols>
    <col min="1" max="1" width="6" style="9" customWidth="1"/>
    <col min="2" max="2" width="36.85546875" style="2" customWidth="1"/>
    <col min="3" max="3" width="24.7109375" style="2" customWidth="1"/>
    <col min="4" max="4" width="19.85546875" style="3" customWidth="1"/>
    <col min="5" max="5" width="11.5703125" style="2" customWidth="1"/>
    <col min="6" max="6" width="10.7109375" style="2" customWidth="1"/>
    <col min="7" max="7" width="17.42578125" style="2" customWidth="1"/>
    <col min="8" max="8" width="32.5703125" style="2" customWidth="1"/>
    <col min="9" max="16384" width="9.140625" style="6"/>
  </cols>
  <sheetData>
    <row r="1" spans="1:8" ht="114.75" customHeight="1">
      <c r="A1" s="35"/>
      <c r="B1" s="31"/>
      <c r="C1" s="31"/>
      <c r="D1" s="32"/>
      <c r="E1" s="31"/>
      <c r="F1" s="98" t="s">
        <v>339</v>
      </c>
      <c r="G1" s="98"/>
      <c r="H1" s="98"/>
    </row>
    <row r="2" spans="1:8" ht="130.5" customHeight="1">
      <c r="A2" s="99" t="s">
        <v>340</v>
      </c>
      <c r="B2" s="99"/>
      <c r="C2" s="99"/>
      <c r="D2" s="99"/>
      <c r="E2" s="99"/>
      <c r="F2" s="99"/>
      <c r="G2" s="99"/>
      <c r="H2" s="99"/>
    </row>
    <row r="3" spans="1:8" ht="89.25" customHeight="1">
      <c r="A3" s="11" t="s">
        <v>0</v>
      </c>
      <c r="B3" s="12" t="s">
        <v>1</v>
      </c>
      <c r="C3" s="12" t="s">
        <v>2</v>
      </c>
      <c r="D3" s="12" t="s">
        <v>3</v>
      </c>
      <c r="E3" s="12" t="s">
        <v>4</v>
      </c>
      <c r="F3" s="12" t="s">
        <v>5</v>
      </c>
      <c r="G3" s="13" t="s">
        <v>6</v>
      </c>
      <c r="H3" s="12" t="s">
        <v>7</v>
      </c>
    </row>
    <row r="4" spans="1:8" ht="50.25" customHeight="1">
      <c r="A4" s="36"/>
      <c r="B4" s="37"/>
      <c r="C4" s="37"/>
      <c r="D4" s="100" t="s">
        <v>8</v>
      </c>
      <c r="E4" s="101"/>
      <c r="F4" s="102"/>
      <c r="G4" s="18">
        <f>E5*G5+E26*G26+E29*G29+E33*G33+E32*G32</f>
        <v>1</v>
      </c>
      <c r="H4" s="38" t="s">
        <v>279</v>
      </c>
    </row>
    <row r="5" spans="1:8" ht="131.25" customHeight="1">
      <c r="A5" s="39">
        <v>1</v>
      </c>
      <c r="B5" s="40" t="s">
        <v>341</v>
      </c>
      <c r="C5" s="91" t="s">
        <v>9</v>
      </c>
      <c r="D5" s="24" t="s">
        <v>10</v>
      </c>
      <c r="E5" s="19">
        <v>0.85</v>
      </c>
      <c r="F5" s="41" t="s">
        <v>213</v>
      </c>
      <c r="G5" s="42">
        <f>E6*G6+E17*G17+E20*G20+E23*G23</f>
        <v>1</v>
      </c>
      <c r="H5" s="21" t="s">
        <v>280</v>
      </c>
    </row>
    <row r="6" spans="1:8" ht="99.75" customHeight="1">
      <c r="A6" s="23" t="s">
        <v>11</v>
      </c>
      <c r="B6" s="95" t="s">
        <v>342</v>
      </c>
      <c r="C6" s="93" t="s">
        <v>12</v>
      </c>
      <c r="D6" s="21" t="s">
        <v>13</v>
      </c>
      <c r="E6" s="41">
        <v>0.8</v>
      </c>
      <c r="F6" s="41" t="s">
        <v>281</v>
      </c>
      <c r="G6" s="42">
        <f>E7*G7+E8*G8+E9*G9+E10*G10+E11*G11+E12*G12+E13*G13+E14*G14+E15*G15+E16*G16</f>
        <v>1</v>
      </c>
      <c r="H6" s="21" t="s">
        <v>282</v>
      </c>
    </row>
    <row r="7" spans="1:8" ht="243.75" customHeight="1">
      <c r="A7" s="23" t="s">
        <v>14</v>
      </c>
      <c r="B7" s="96"/>
      <c r="C7" s="14" t="s">
        <v>343</v>
      </c>
      <c r="D7" s="14" t="s">
        <v>15</v>
      </c>
      <c r="E7" s="43">
        <v>0.31</v>
      </c>
      <c r="F7" s="43" t="s">
        <v>283</v>
      </c>
      <c r="G7" s="44">
        <v>1</v>
      </c>
      <c r="H7" s="21" t="s">
        <v>309</v>
      </c>
    </row>
    <row r="8" spans="1:8" ht="251.25" customHeight="1">
      <c r="A8" s="23" t="s">
        <v>16</v>
      </c>
      <c r="B8" s="96"/>
      <c r="C8" s="14" t="s">
        <v>344</v>
      </c>
      <c r="D8" s="45" t="s">
        <v>17</v>
      </c>
      <c r="E8" s="46">
        <v>0.31</v>
      </c>
      <c r="F8" s="43" t="s">
        <v>256</v>
      </c>
      <c r="G8" s="44">
        <v>1</v>
      </c>
      <c r="H8" s="21" t="s">
        <v>284</v>
      </c>
    </row>
    <row r="9" spans="1:8" ht="177.75" customHeight="1">
      <c r="A9" s="47" t="s">
        <v>18</v>
      </c>
      <c r="B9" s="96"/>
      <c r="C9" s="91" t="s">
        <v>345</v>
      </c>
      <c r="D9" s="24" t="s">
        <v>19</v>
      </c>
      <c r="E9" s="48">
        <v>0.01</v>
      </c>
      <c r="F9" s="19" t="s">
        <v>285</v>
      </c>
      <c r="G9" s="44">
        <v>1</v>
      </c>
      <c r="H9" s="21" t="s">
        <v>20</v>
      </c>
    </row>
    <row r="10" spans="1:8" ht="357.75" customHeight="1">
      <c r="A10" s="47" t="s">
        <v>21</v>
      </c>
      <c r="B10" s="96"/>
      <c r="C10" s="91" t="s">
        <v>346</v>
      </c>
      <c r="D10" s="24" t="s">
        <v>22</v>
      </c>
      <c r="E10" s="19">
        <v>0.01</v>
      </c>
      <c r="F10" s="19" t="s">
        <v>233</v>
      </c>
      <c r="G10" s="44">
        <v>1</v>
      </c>
      <c r="H10" s="21" t="s">
        <v>20</v>
      </c>
    </row>
    <row r="11" spans="1:8" ht="304.5" customHeight="1">
      <c r="A11" s="23" t="s">
        <v>23</v>
      </c>
      <c r="B11" s="96"/>
      <c r="C11" s="95" t="s">
        <v>347</v>
      </c>
      <c r="D11" s="49" t="s">
        <v>24</v>
      </c>
      <c r="E11" s="50">
        <v>0.31</v>
      </c>
      <c r="F11" s="43" t="s">
        <v>255</v>
      </c>
      <c r="G11" s="44">
        <v>1</v>
      </c>
      <c r="H11" s="21" t="s">
        <v>286</v>
      </c>
    </row>
    <row r="12" spans="1:8" ht="193.5" customHeight="1">
      <c r="A12" s="47" t="s">
        <v>25</v>
      </c>
      <c r="B12" s="96"/>
      <c r="C12" s="91" t="s">
        <v>348</v>
      </c>
      <c r="D12" s="24" t="s">
        <v>26</v>
      </c>
      <c r="E12" s="48">
        <v>0.01</v>
      </c>
      <c r="F12" s="51" t="s">
        <v>223</v>
      </c>
      <c r="G12" s="44">
        <v>1</v>
      </c>
      <c r="H12" s="21" t="s">
        <v>27</v>
      </c>
    </row>
    <row r="13" spans="1:8" ht="113.25" customHeight="1">
      <c r="A13" s="47" t="s">
        <v>28</v>
      </c>
      <c r="B13" s="96"/>
      <c r="C13" s="91" t="s">
        <v>349</v>
      </c>
      <c r="D13" s="24" t="s">
        <v>29</v>
      </c>
      <c r="E13" s="19">
        <v>0.01</v>
      </c>
      <c r="F13" s="19" t="s">
        <v>227</v>
      </c>
      <c r="G13" s="44">
        <v>1</v>
      </c>
      <c r="H13" s="21" t="s">
        <v>30</v>
      </c>
    </row>
    <row r="14" spans="1:8" ht="193.5" customHeight="1">
      <c r="A14" s="23" t="s">
        <v>31</v>
      </c>
      <c r="B14" s="96"/>
      <c r="C14" s="91" t="s">
        <v>350</v>
      </c>
      <c r="D14" s="24" t="s">
        <v>32</v>
      </c>
      <c r="E14" s="19">
        <v>0.01</v>
      </c>
      <c r="F14" s="19" t="s">
        <v>287</v>
      </c>
      <c r="G14" s="44">
        <v>1</v>
      </c>
      <c r="H14" s="21" t="s">
        <v>30</v>
      </c>
    </row>
    <row r="15" spans="1:8" ht="182.25" customHeight="1">
      <c r="A15" s="47" t="s">
        <v>33</v>
      </c>
      <c r="B15" s="96"/>
      <c r="C15" s="91" t="s">
        <v>34</v>
      </c>
      <c r="D15" s="24" t="s">
        <v>35</v>
      </c>
      <c r="E15" s="19">
        <v>0.01</v>
      </c>
      <c r="F15" s="19" t="s">
        <v>217</v>
      </c>
      <c r="G15" s="44">
        <v>1</v>
      </c>
      <c r="H15" s="21" t="s">
        <v>30</v>
      </c>
    </row>
    <row r="16" spans="1:8" ht="286.5" customHeight="1">
      <c r="A16" s="47" t="s">
        <v>36</v>
      </c>
      <c r="B16" s="96"/>
      <c r="C16" s="91" t="s">
        <v>351</v>
      </c>
      <c r="D16" s="24" t="s">
        <v>37</v>
      </c>
      <c r="E16" s="19">
        <v>0.01</v>
      </c>
      <c r="F16" s="19" t="s">
        <v>288</v>
      </c>
      <c r="G16" s="52">
        <v>1</v>
      </c>
      <c r="H16" s="21" t="s">
        <v>27</v>
      </c>
    </row>
    <row r="17" spans="1:8" ht="81" customHeight="1">
      <c r="A17" s="15" t="s">
        <v>38</v>
      </c>
      <c r="B17" s="91" t="s">
        <v>39</v>
      </c>
      <c r="C17" s="93" t="s">
        <v>40</v>
      </c>
      <c r="D17" s="21" t="s">
        <v>41</v>
      </c>
      <c r="E17" s="41">
        <v>0.03</v>
      </c>
      <c r="F17" s="51" t="s">
        <v>289</v>
      </c>
      <c r="G17" s="53">
        <f>E18*G18+E19*G19</f>
        <v>1</v>
      </c>
      <c r="H17" s="21" t="s">
        <v>290</v>
      </c>
    </row>
    <row r="18" spans="1:8" ht="147" customHeight="1">
      <c r="A18" s="15" t="s">
        <v>42</v>
      </c>
      <c r="B18" s="92"/>
      <c r="C18" s="93" t="s">
        <v>43</v>
      </c>
      <c r="D18" s="21" t="s">
        <v>44</v>
      </c>
      <c r="E18" s="41">
        <v>0.5</v>
      </c>
      <c r="F18" s="51" t="s">
        <v>291</v>
      </c>
      <c r="G18" s="44">
        <v>1</v>
      </c>
      <c r="H18" s="21" t="s">
        <v>45</v>
      </c>
    </row>
    <row r="19" spans="1:8" ht="313.5" customHeight="1">
      <c r="A19" s="15" t="s">
        <v>46</v>
      </c>
      <c r="B19" s="94"/>
      <c r="C19" s="93" t="s">
        <v>47</v>
      </c>
      <c r="D19" s="21" t="s">
        <v>48</v>
      </c>
      <c r="E19" s="41">
        <v>0.5</v>
      </c>
      <c r="F19" s="51" t="s">
        <v>292</v>
      </c>
      <c r="G19" s="44">
        <v>1</v>
      </c>
      <c r="H19" s="21" t="s">
        <v>45</v>
      </c>
    </row>
    <row r="20" spans="1:8" ht="47.25" customHeight="1">
      <c r="A20" s="15" t="s">
        <v>49</v>
      </c>
      <c r="B20" s="93" t="s">
        <v>50</v>
      </c>
      <c r="C20" s="54" t="s">
        <v>51</v>
      </c>
      <c r="D20" s="49" t="s">
        <v>52</v>
      </c>
      <c r="E20" s="55">
        <v>0.15</v>
      </c>
      <c r="F20" s="56" t="s">
        <v>293</v>
      </c>
      <c r="G20" s="42">
        <f>E21*G21+E22*G22</f>
        <v>1</v>
      </c>
      <c r="H20" s="21" t="s">
        <v>294</v>
      </c>
    </row>
    <row r="21" spans="1:8" ht="97.5" customHeight="1">
      <c r="A21" s="15" t="s">
        <v>53</v>
      </c>
      <c r="B21" s="97"/>
      <c r="C21" s="93" t="s">
        <v>54</v>
      </c>
      <c r="D21" s="21" t="s">
        <v>55</v>
      </c>
      <c r="E21" s="41">
        <v>0.05</v>
      </c>
      <c r="F21" s="51" t="s">
        <v>295</v>
      </c>
      <c r="G21" s="44">
        <v>1</v>
      </c>
      <c r="H21" s="21" t="s">
        <v>45</v>
      </c>
    </row>
    <row r="22" spans="1:8" ht="219" customHeight="1">
      <c r="A22" s="15" t="s">
        <v>56</v>
      </c>
      <c r="B22" s="97"/>
      <c r="C22" s="93" t="s">
        <v>57</v>
      </c>
      <c r="D22" s="21" t="s">
        <v>58</v>
      </c>
      <c r="E22" s="41">
        <v>0.95</v>
      </c>
      <c r="F22" s="41" t="s">
        <v>296</v>
      </c>
      <c r="G22" s="44">
        <v>1</v>
      </c>
      <c r="H22" s="21" t="s">
        <v>20</v>
      </c>
    </row>
    <row r="23" spans="1:8" ht="60" customHeight="1">
      <c r="A23" s="15" t="s">
        <v>59</v>
      </c>
      <c r="B23" s="93" t="s">
        <v>60</v>
      </c>
      <c r="C23" s="91" t="s">
        <v>61</v>
      </c>
      <c r="D23" s="24" t="s">
        <v>62</v>
      </c>
      <c r="E23" s="41">
        <v>0.02</v>
      </c>
      <c r="F23" s="41" t="s">
        <v>297</v>
      </c>
      <c r="G23" s="42">
        <f>E24*G24+E25*G25</f>
        <v>1</v>
      </c>
      <c r="H23" s="21" t="s">
        <v>298</v>
      </c>
    </row>
    <row r="24" spans="1:8" ht="141.75" customHeight="1">
      <c r="A24" s="15" t="s">
        <v>63</v>
      </c>
      <c r="B24" s="97"/>
      <c r="C24" s="91" t="s">
        <v>64</v>
      </c>
      <c r="D24" s="24" t="s">
        <v>65</v>
      </c>
      <c r="E24" s="41">
        <v>0.5</v>
      </c>
      <c r="F24" s="41" t="s">
        <v>299</v>
      </c>
      <c r="G24" s="44">
        <v>1</v>
      </c>
      <c r="H24" s="21" t="s">
        <v>66</v>
      </c>
    </row>
    <row r="25" spans="1:8" ht="114" customHeight="1">
      <c r="A25" s="15" t="s">
        <v>67</v>
      </c>
      <c r="B25" s="97"/>
      <c r="C25" s="93" t="s">
        <v>68</v>
      </c>
      <c r="D25" s="21" t="s">
        <v>69</v>
      </c>
      <c r="E25" s="41">
        <v>0.5</v>
      </c>
      <c r="F25" s="41" t="s">
        <v>300</v>
      </c>
      <c r="G25" s="44">
        <v>1</v>
      </c>
      <c r="H25" s="21" t="s">
        <v>66</v>
      </c>
    </row>
    <row r="26" spans="1:8" ht="49.5" customHeight="1">
      <c r="A26" s="20" t="s">
        <v>70</v>
      </c>
      <c r="B26" s="91" t="s">
        <v>352</v>
      </c>
      <c r="C26" s="93" t="s">
        <v>71</v>
      </c>
      <c r="D26" s="21" t="s">
        <v>72</v>
      </c>
      <c r="E26" s="41">
        <v>0.06</v>
      </c>
      <c r="F26" s="41" t="s">
        <v>301</v>
      </c>
      <c r="G26" s="42">
        <f>E27*G27+E28*G28</f>
        <v>1</v>
      </c>
      <c r="H26" s="21" t="s">
        <v>302</v>
      </c>
    </row>
    <row r="27" spans="1:8" ht="120.75" customHeight="1">
      <c r="A27" s="20" t="s">
        <v>73</v>
      </c>
      <c r="B27" s="92"/>
      <c r="C27" s="93" t="s">
        <v>74</v>
      </c>
      <c r="D27" s="21" t="s">
        <v>75</v>
      </c>
      <c r="E27" s="41">
        <v>0.7</v>
      </c>
      <c r="F27" s="41" t="s">
        <v>303</v>
      </c>
      <c r="G27" s="44">
        <v>1</v>
      </c>
      <c r="H27" s="21" t="s">
        <v>45</v>
      </c>
    </row>
    <row r="28" spans="1:8" ht="325.5" customHeight="1">
      <c r="A28" s="20" t="s">
        <v>76</v>
      </c>
      <c r="B28" s="92"/>
      <c r="C28" s="93" t="s">
        <v>77</v>
      </c>
      <c r="D28" s="21" t="s">
        <v>78</v>
      </c>
      <c r="E28" s="41">
        <v>0.3</v>
      </c>
      <c r="F28" s="41" t="s">
        <v>304</v>
      </c>
      <c r="G28" s="44">
        <v>1</v>
      </c>
      <c r="H28" s="21" t="s">
        <v>45</v>
      </c>
    </row>
    <row r="29" spans="1:8" ht="169.5" customHeight="1">
      <c r="A29" s="15" t="s">
        <v>79</v>
      </c>
      <c r="B29" s="93" t="s">
        <v>80</v>
      </c>
      <c r="C29" s="93" t="s">
        <v>81</v>
      </c>
      <c r="D29" s="21" t="s">
        <v>82</v>
      </c>
      <c r="E29" s="41">
        <v>0.02</v>
      </c>
      <c r="F29" s="41" t="s">
        <v>305</v>
      </c>
      <c r="G29" s="42">
        <f>E30*G30+E31*G31</f>
        <v>1</v>
      </c>
      <c r="H29" s="21" t="s">
        <v>306</v>
      </c>
    </row>
    <row r="30" spans="1:8" ht="81" customHeight="1">
      <c r="A30" s="15" t="s">
        <v>83</v>
      </c>
      <c r="B30" s="92"/>
      <c r="C30" s="92"/>
      <c r="D30" s="21" t="s">
        <v>84</v>
      </c>
      <c r="E30" s="41">
        <v>0.5</v>
      </c>
      <c r="F30" s="41" t="s">
        <v>307</v>
      </c>
      <c r="G30" s="44">
        <v>1</v>
      </c>
      <c r="H30" s="21" t="s">
        <v>45</v>
      </c>
    </row>
    <row r="31" spans="1:8" ht="98.25" customHeight="1">
      <c r="A31" s="15" t="s">
        <v>85</v>
      </c>
      <c r="B31" s="94"/>
      <c r="C31" s="94"/>
      <c r="D31" s="21" t="s">
        <v>86</v>
      </c>
      <c r="E31" s="41">
        <v>0.5</v>
      </c>
      <c r="F31" s="41" t="s">
        <v>308</v>
      </c>
      <c r="G31" s="44">
        <v>1</v>
      </c>
      <c r="H31" s="21" t="s">
        <v>20</v>
      </c>
    </row>
    <row r="32" spans="1:8" ht="354" customHeight="1">
      <c r="A32" s="25" t="s">
        <v>87</v>
      </c>
      <c r="B32" s="26" t="s">
        <v>353</v>
      </c>
      <c r="C32" s="27" t="s">
        <v>88</v>
      </c>
      <c r="D32" s="27" t="s">
        <v>89</v>
      </c>
      <c r="E32" s="21">
        <v>0.05</v>
      </c>
      <c r="F32" s="16" t="s">
        <v>277</v>
      </c>
      <c r="G32" s="17">
        <v>1</v>
      </c>
      <c r="H32" s="21" t="s">
        <v>30</v>
      </c>
    </row>
    <row r="33" spans="1:8" ht="81.75" customHeight="1">
      <c r="A33" s="28" t="s">
        <v>90</v>
      </c>
      <c r="B33" s="29" t="s">
        <v>91</v>
      </c>
      <c r="C33" s="29" t="s">
        <v>92</v>
      </c>
      <c r="D33" s="29" t="s">
        <v>93</v>
      </c>
      <c r="E33" s="29">
        <v>0.02</v>
      </c>
      <c r="F33" s="29" t="s">
        <v>278</v>
      </c>
      <c r="G33" s="57">
        <v>1</v>
      </c>
      <c r="H33" s="21" t="s">
        <v>20</v>
      </c>
    </row>
    <row r="34" spans="1:8">
      <c r="A34" s="10"/>
    </row>
    <row r="35" spans="1:8">
      <c r="A35" s="10"/>
    </row>
    <row r="36" spans="1:8">
      <c r="A36" s="10"/>
    </row>
    <row r="37" spans="1:8">
      <c r="A37" s="10"/>
    </row>
    <row r="38" spans="1:8">
      <c r="A38" s="10"/>
    </row>
    <row r="39" spans="1:8">
      <c r="A39" s="10"/>
    </row>
    <row r="40" spans="1:8">
      <c r="A40" s="10"/>
    </row>
    <row r="41" spans="1:8">
      <c r="A41" s="10"/>
    </row>
    <row r="42" spans="1:8">
      <c r="A42" s="10"/>
    </row>
    <row r="43" spans="1:8">
      <c r="A43" s="10"/>
    </row>
    <row r="44" spans="1:8">
      <c r="A44" s="10"/>
    </row>
    <row r="45" spans="1:8">
      <c r="A45" s="10"/>
    </row>
    <row r="46" spans="1:8">
      <c r="A46" s="10"/>
    </row>
    <row r="47" spans="1:8">
      <c r="A47" s="10"/>
    </row>
    <row r="48" spans="1:8">
      <c r="A48" s="10"/>
    </row>
    <row r="49" spans="1:1">
      <c r="A49" s="10"/>
    </row>
    <row r="50" spans="1:1">
      <c r="A50" s="10"/>
    </row>
    <row r="51" spans="1:1">
      <c r="A51" s="10"/>
    </row>
    <row r="52" spans="1:1">
      <c r="A52" s="10"/>
    </row>
    <row r="53" spans="1:1">
      <c r="A53" s="10"/>
    </row>
    <row r="54" spans="1:1">
      <c r="A54" s="10"/>
    </row>
    <row r="55" spans="1:1">
      <c r="A55" s="10"/>
    </row>
    <row r="56" spans="1:1">
      <c r="A56" s="10"/>
    </row>
    <row r="57" spans="1:1">
      <c r="A57" s="10"/>
    </row>
    <row r="58" spans="1:1">
      <c r="A58" s="10"/>
    </row>
    <row r="59" spans="1:1">
      <c r="A59" s="10"/>
    </row>
    <row r="60" spans="1:1">
      <c r="A60" s="10"/>
    </row>
    <row r="61" spans="1:1">
      <c r="A61" s="10"/>
    </row>
    <row r="62" spans="1:1">
      <c r="A62" s="10"/>
    </row>
    <row r="63" spans="1:1">
      <c r="A63" s="10"/>
    </row>
    <row r="64" spans="1:1">
      <c r="A64" s="10"/>
    </row>
    <row r="65" spans="1:1">
      <c r="A65" s="10"/>
    </row>
    <row r="66" spans="1:1">
      <c r="A66" s="10"/>
    </row>
    <row r="67" spans="1:1">
      <c r="A67" s="10"/>
    </row>
    <row r="68" spans="1:1">
      <c r="A68" s="10"/>
    </row>
    <row r="69" spans="1:1">
      <c r="A69" s="10"/>
    </row>
    <row r="70" spans="1:1">
      <c r="A70" s="10"/>
    </row>
    <row r="71" spans="1:1">
      <c r="A71" s="10"/>
    </row>
    <row r="72" spans="1:1">
      <c r="A72" s="10"/>
    </row>
    <row r="73" spans="1:1">
      <c r="A73" s="10"/>
    </row>
    <row r="74" spans="1:1">
      <c r="A74" s="10"/>
    </row>
    <row r="75" spans="1:1">
      <c r="A75" s="10"/>
    </row>
    <row r="76" spans="1:1">
      <c r="A76" s="10"/>
    </row>
    <row r="77" spans="1:1">
      <c r="A77" s="10"/>
    </row>
    <row r="78" spans="1:1">
      <c r="A78" s="10"/>
    </row>
    <row r="79" spans="1:1">
      <c r="A79" s="10"/>
    </row>
    <row r="80" spans="1:1">
      <c r="A80" s="10"/>
    </row>
    <row r="81" spans="1:1">
      <c r="A81" s="10"/>
    </row>
    <row r="82" spans="1:1">
      <c r="A82" s="10"/>
    </row>
    <row r="83" spans="1:1">
      <c r="A83" s="10"/>
    </row>
    <row r="84" spans="1:1">
      <c r="A84" s="10"/>
    </row>
    <row r="85" spans="1:1">
      <c r="A85" s="10"/>
    </row>
    <row r="86" spans="1:1">
      <c r="A86" s="10"/>
    </row>
    <row r="87" spans="1:1">
      <c r="A87" s="10"/>
    </row>
    <row r="88" spans="1:1">
      <c r="A88" s="10"/>
    </row>
    <row r="89" spans="1:1">
      <c r="A89" s="10"/>
    </row>
    <row r="90" spans="1:1">
      <c r="A90" s="10"/>
    </row>
    <row r="91" spans="1:1">
      <c r="A91" s="10"/>
    </row>
    <row r="92" spans="1:1">
      <c r="A92" s="10"/>
    </row>
    <row r="93" spans="1:1">
      <c r="A93" s="10"/>
    </row>
    <row r="94" spans="1:1">
      <c r="A94" s="10"/>
    </row>
    <row r="95" spans="1:1">
      <c r="A95" s="10"/>
    </row>
    <row r="96" spans="1:1">
      <c r="A96" s="10"/>
    </row>
    <row r="97" spans="1:1">
      <c r="A97" s="10"/>
    </row>
    <row r="98" spans="1:1">
      <c r="A98" s="10"/>
    </row>
    <row r="99" spans="1:1">
      <c r="A99" s="10"/>
    </row>
    <row r="100" spans="1:1">
      <c r="A100" s="10"/>
    </row>
    <row r="101" spans="1:1">
      <c r="A101" s="10"/>
    </row>
    <row r="102" spans="1:1">
      <c r="A102" s="10"/>
    </row>
    <row r="103" spans="1:1">
      <c r="A103" s="10"/>
    </row>
    <row r="104" spans="1:1">
      <c r="A104" s="10"/>
    </row>
    <row r="105" spans="1:1">
      <c r="A105" s="10"/>
    </row>
    <row r="106" spans="1:1">
      <c r="A106" s="10"/>
    </row>
    <row r="107" spans="1:1">
      <c r="A107" s="10"/>
    </row>
    <row r="108" spans="1:1">
      <c r="A108" s="10"/>
    </row>
    <row r="109" spans="1:1">
      <c r="A109" s="10"/>
    </row>
    <row r="110" spans="1:1">
      <c r="A110" s="10"/>
    </row>
    <row r="111" spans="1:1">
      <c r="A111" s="10"/>
    </row>
    <row r="112" spans="1:1">
      <c r="A112" s="10"/>
    </row>
    <row r="113" spans="1:1">
      <c r="A113" s="10"/>
    </row>
    <row r="114" spans="1:1">
      <c r="A114" s="10"/>
    </row>
    <row r="115" spans="1:1">
      <c r="A115" s="10"/>
    </row>
    <row r="116" spans="1:1">
      <c r="A116" s="10"/>
    </row>
    <row r="117" spans="1:1">
      <c r="A117" s="10"/>
    </row>
    <row r="118" spans="1:1">
      <c r="A118" s="10"/>
    </row>
    <row r="119" spans="1:1">
      <c r="A119" s="10"/>
    </row>
    <row r="120" spans="1:1">
      <c r="A120" s="10"/>
    </row>
    <row r="121" spans="1:1">
      <c r="A121" s="10"/>
    </row>
    <row r="122" spans="1:1">
      <c r="A122" s="10"/>
    </row>
    <row r="123" spans="1:1">
      <c r="A123" s="10"/>
    </row>
    <row r="124" spans="1:1">
      <c r="A124" s="10"/>
    </row>
    <row r="125" spans="1:1">
      <c r="A125" s="10"/>
    </row>
    <row r="126" spans="1:1">
      <c r="A126" s="10"/>
    </row>
    <row r="127" spans="1:1">
      <c r="A127" s="10"/>
    </row>
    <row r="128" spans="1:1">
      <c r="A128" s="10"/>
    </row>
    <row r="129" spans="1:1">
      <c r="A129" s="10"/>
    </row>
    <row r="130" spans="1:1">
      <c r="A130" s="10"/>
    </row>
    <row r="131" spans="1:1">
      <c r="A131" s="10"/>
    </row>
    <row r="132" spans="1:1">
      <c r="A132" s="10"/>
    </row>
    <row r="133" spans="1:1">
      <c r="A133" s="10"/>
    </row>
    <row r="134" spans="1:1">
      <c r="A134" s="10"/>
    </row>
    <row r="135" spans="1:1">
      <c r="A135" s="10"/>
    </row>
    <row r="136" spans="1:1">
      <c r="A136" s="10"/>
    </row>
    <row r="137" spans="1:1">
      <c r="A137" s="10"/>
    </row>
    <row r="138" spans="1:1">
      <c r="A138" s="10"/>
    </row>
    <row r="139" spans="1:1">
      <c r="A139" s="10"/>
    </row>
    <row r="140" spans="1:1">
      <c r="A140" s="10"/>
    </row>
    <row r="141" spans="1:1">
      <c r="A141" s="10"/>
    </row>
    <row r="142" spans="1:1">
      <c r="A142" s="10"/>
    </row>
    <row r="143" spans="1:1">
      <c r="A143" s="10"/>
    </row>
    <row r="144" spans="1:1">
      <c r="A144" s="10"/>
    </row>
    <row r="145" spans="1:1">
      <c r="A145" s="10"/>
    </row>
    <row r="146" spans="1:1">
      <c r="A146" s="10"/>
    </row>
    <row r="147" spans="1:1">
      <c r="A147" s="10"/>
    </row>
    <row r="148" spans="1:1">
      <c r="A148" s="10"/>
    </row>
    <row r="149" spans="1:1">
      <c r="A149" s="10"/>
    </row>
    <row r="150" spans="1:1">
      <c r="A150" s="10"/>
    </row>
    <row r="151" spans="1:1">
      <c r="A151" s="10"/>
    </row>
    <row r="152" spans="1:1">
      <c r="A152" s="10"/>
    </row>
    <row r="153" spans="1:1">
      <c r="A153" s="10"/>
    </row>
    <row r="154" spans="1:1">
      <c r="A154" s="10"/>
    </row>
    <row r="155" spans="1:1">
      <c r="A155" s="10"/>
    </row>
    <row r="156" spans="1:1">
      <c r="A156" s="10"/>
    </row>
    <row r="157" spans="1:1">
      <c r="A157" s="10"/>
    </row>
    <row r="158" spans="1:1">
      <c r="A158" s="10"/>
    </row>
    <row r="159" spans="1:1">
      <c r="A159" s="10"/>
    </row>
    <row r="160" spans="1:1">
      <c r="A160" s="10"/>
    </row>
    <row r="161" spans="1:1">
      <c r="A161" s="10"/>
    </row>
    <row r="162" spans="1:1">
      <c r="A162" s="10"/>
    </row>
    <row r="163" spans="1:1">
      <c r="A163" s="10"/>
    </row>
    <row r="164" spans="1:1">
      <c r="A164" s="10"/>
    </row>
    <row r="165" spans="1:1">
      <c r="A165" s="10"/>
    </row>
    <row r="166" spans="1:1">
      <c r="A166" s="10"/>
    </row>
    <row r="167" spans="1:1">
      <c r="A167" s="10"/>
    </row>
    <row r="168" spans="1:1">
      <c r="A168" s="10"/>
    </row>
    <row r="169" spans="1:1">
      <c r="A169" s="10"/>
    </row>
    <row r="170" spans="1:1">
      <c r="A170" s="10"/>
    </row>
    <row r="171" spans="1:1">
      <c r="A171" s="10"/>
    </row>
    <row r="172" spans="1:1">
      <c r="A172" s="10"/>
    </row>
    <row r="173" spans="1:1">
      <c r="A173" s="10"/>
    </row>
    <row r="174" spans="1:1">
      <c r="A174" s="10"/>
    </row>
    <row r="175" spans="1:1">
      <c r="A175" s="10"/>
    </row>
    <row r="176" spans="1:1">
      <c r="A176" s="10"/>
    </row>
    <row r="177" spans="1:1">
      <c r="A177" s="10"/>
    </row>
    <row r="178" spans="1:1">
      <c r="A178" s="10"/>
    </row>
    <row r="179" spans="1:1">
      <c r="A179" s="10"/>
    </row>
    <row r="180" spans="1:1">
      <c r="A180" s="10"/>
    </row>
    <row r="181" spans="1:1">
      <c r="A181" s="10"/>
    </row>
    <row r="182" spans="1:1">
      <c r="A182" s="10"/>
    </row>
    <row r="183" spans="1:1">
      <c r="A183" s="10"/>
    </row>
    <row r="184" spans="1:1">
      <c r="A184" s="10"/>
    </row>
    <row r="185" spans="1:1">
      <c r="A185" s="10"/>
    </row>
    <row r="186" spans="1:1">
      <c r="A186" s="10"/>
    </row>
    <row r="187" spans="1:1">
      <c r="A187" s="10"/>
    </row>
    <row r="188" spans="1:1">
      <c r="A188" s="10"/>
    </row>
    <row r="189" spans="1:1">
      <c r="A189" s="10"/>
    </row>
    <row r="190" spans="1:1">
      <c r="A190" s="10"/>
    </row>
    <row r="191" spans="1:1">
      <c r="A191" s="10"/>
    </row>
    <row r="192" spans="1:1">
      <c r="A192" s="10"/>
    </row>
    <row r="193" spans="1:1">
      <c r="A193" s="10"/>
    </row>
    <row r="194" spans="1:1">
      <c r="A194" s="10"/>
    </row>
    <row r="195" spans="1:1">
      <c r="A195" s="10"/>
    </row>
    <row r="196" spans="1:1">
      <c r="A196" s="10"/>
    </row>
    <row r="197" spans="1:1">
      <c r="A197" s="10"/>
    </row>
    <row r="198" spans="1:1">
      <c r="A198" s="10"/>
    </row>
    <row r="199" spans="1:1">
      <c r="A199" s="10"/>
    </row>
    <row r="200" spans="1:1">
      <c r="A200" s="10"/>
    </row>
    <row r="201" spans="1:1">
      <c r="A201" s="10"/>
    </row>
    <row r="202" spans="1:1">
      <c r="A202" s="10"/>
    </row>
    <row r="203" spans="1:1">
      <c r="A203" s="10"/>
    </row>
    <row r="204" spans="1:1">
      <c r="A204" s="10"/>
    </row>
    <row r="205" spans="1:1">
      <c r="A205" s="10"/>
    </row>
    <row r="206" spans="1:1">
      <c r="A206" s="10"/>
    </row>
    <row r="207" spans="1:1">
      <c r="A207" s="10"/>
    </row>
    <row r="208" spans="1:1">
      <c r="A208" s="10"/>
    </row>
    <row r="209" spans="1:1">
      <c r="A209" s="10"/>
    </row>
    <row r="210" spans="1:1">
      <c r="A210" s="10"/>
    </row>
    <row r="211" spans="1:1">
      <c r="A211" s="10"/>
    </row>
    <row r="212" spans="1:1">
      <c r="A212" s="10"/>
    </row>
    <row r="213" spans="1:1">
      <c r="A213" s="10"/>
    </row>
    <row r="214" spans="1:1">
      <c r="A214" s="10"/>
    </row>
    <row r="215" spans="1:1">
      <c r="A215" s="10"/>
    </row>
    <row r="216" spans="1:1">
      <c r="A216" s="10"/>
    </row>
    <row r="217" spans="1:1">
      <c r="A217" s="10"/>
    </row>
    <row r="218" spans="1:1">
      <c r="A218" s="10"/>
    </row>
    <row r="219" spans="1:1">
      <c r="A219" s="10"/>
    </row>
    <row r="220" spans="1:1">
      <c r="A220" s="10"/>
    </row>
    <row r="221" spans="1:1">
      <c r="A221" s="10"/>
    </row>
    <row r="222" spans="1:1">
      <c r="A222" s="10"/>
    </row>
    <row r="223" spans="1:1">
      <c r="A223" s="10"/>
    </row>
    <row r="224" spans="1:1">
      <c r="A224" s="10"/>
    </row>
    <row r="225" spans="1:1">
      <c r="A225" s="10"/>
    </row>
    <row r="226" spans="1:1">
      <c r="A226" s="10"/>
    </row>
    <row r="227" spans="1:1">
      <c r="A227" s="10"/>
    </row>
    <row r="228" spans="1:1">
      <c r="A228" s="10"/>
    </row>
    <row r="229" spans="1:1">
      <c r="A229" s="10"/>
    </row>
    <row r="230" spans="1:1">
      <c r="A230" s="10"/>
    </row>
    <row r="231" spans="1:1">
      <c r="A231" s="10"/>
    </row>
    <row r="232" spans="1:1">
      <c r="A232" s="10"/>
    </row>
    <row r="233" spans="1:1">
      <c r="A233" s="10"/>
    </row>
    <row r="234" spans="1:1">
      <c r="A234" s="10"/>
    </row>
    <row r="235" spans="1:1">
      <c r="A235" s="10"/>
    </row>
    <row r="236" spans="1:1">
      <c r="A236" s="10"/>
    </row>
    <row r="237" spans="1:1">
      <c r="A237" s="10"/>
    </row>
    <row r="238" spans="1:1">
      <c r="A238" s="10"/>
    </row>
    <row r="239" spans="1:1">
      <c r="A239" s="10"/>
    </row>
    <row r="240" spans="1:1">
      <c r="A240" s="10"/>
    </row>
    <row r="241" spans="1:1">
      <c r="A241" s="10"/>
    </row>
    <row r="242" spans="1:1">
      <c r="A242" s="10"/>
    </row>
    <row r="243" spans="1:1">
      <c r="A243" s="10"/>
    </row>
    <row r="244" spans="1:1">
      <c r="A244" s="10"/>
    </row>
    <row r="245" spans="1:1">
      <c r="A245" s="10"/>
    </row>
    <row r="246" spans="1:1">
      <c r="A246" s="10"/>
    </row>
    <row r="247" spans="1:1">
      <c r="A247" s="10"/>
    </row>
    <row r="248" spans="1:1">
      <c r="A248" s="10"/>
    </row>
    <row r="249" spans="1:1">
      <c r="A249" s="10"/>
    </row>
    <row r="250" spans="1:1">
      <c r="A250" s="10"/>
    </row>
    <row r="251" spans="1:1">
      <c r="A251" s="10"/>
    </row>
    <row r="252" spans="1:1">
      <c r="A252" s="10"/>
    </row>
    <row r="253" spans="1:1">
      <c r="A253" s="10"/>
    </row>
    <row r="254" spans="1:1">
      <c r="A254" s="10"/>
    </row>
  </sheetData>
  <mergeCells count="3">
    <mergeCell ref="F1:H1"/>
    <mergeCell ref="A2:H2"/>
    <mergeCell ref="D4:F4"/>
  </mergeCells>
  <dataValidations count="1">
    <dataValidation type="list" allowBlank="1" showInputMessage="1" showErrorMessage="1" sqref="G7:G16 G18:G19 G21:G22 G24:G25 G27:G28 G30:G33">
      <formula1>"0,1"</formula1>
    </dataValidation>
  </dataValidations>
  <pageMargins left="0.70866141732283472" right="0.70866141732283472" top="0.74803149606299213" bottom="0.74803149606299213" header="0.31496062992125984" footer="0.31496062992125984"/>
  <pageSetup paperSize="9" scale="60" fitToHeight="6"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56"/>
  <sheetViews>
    <sheetView tabSelected="1" workbookViewId="0">
      <selection activeCell="F1" sqref="F1:J1"/>
    </sheetView>
  </sheetViews>
  <sheetFormatPr defaultRowHeight="15.75"/>
  <cols>
    <col min="1" max="1" width="7.42578125" style="1" customWidth="1"/>
    <col min="2" max="2" width="28" style="2" customWidth="1"/>
    <col min="3" max="4" width="13.7109375" style="3" customWidth="1"/>
    <col min="5" max="5" width="8.85546875" style="4" customWidth="1"/>
    <col min="6" max="6" width="8.85546875" style="3" customWidth="1"/>
    <col min="7" max="7" width="11.28515625" style="3" customWidth="1"/>
    <col min="8" max="8" width="17" style="8" customWidth="1"/>
    <col min="9" max="9" width="17.42578125" style="8" customWidth="1"/>
    <col min="10" max="10" width="19.28515625" style="8" customWidth="1"/>
    <col min="11" max="11" width="20" style="5" customWidth="1"/>
    <col min="12" max="16384" width="9.140625" style="6"/>
  </cols>
  <sheetData>
    <row r="1" spans="1:11" ht="54.75" customHeight="1">
      <c r="F1" s="111" t="s">
        <v>338</v>
      </c>
      <c r="G1" s="111"/>
      <c r="H1" s="111"/>
      <c r="I1" s="111"/>
      <c r="J1" s="111"/>
    </row>
    <row r="2" spans="1:11" ht="45" customHeight="1" thickBot="1">
      <c r="A2" s="105" t="s">
        <v>211</v>
      </c>
      <c r="B2" s="106"/>
      <c r="C2" s="106"/>
      <c r="D2" s="106"/>
      <c r="E2" s="106"/>
      <c r="F2" s="106"/>
      <c r="G2" s="106"/>
      <c r="H2" s="106"/>
      <c r="I2" s="59"/>
      <c r="J2" s="59"/>
    </row>
    <row r="3" spans="1:11" ht="105.75" customHeight="1">
      <c r="A3" s="85" t="s">
        <v>0</v>
      </c>
      <c r="B3" s="86" t="s">
        <v>1</v>
      </c>
      <c r="C3" s="86" t="s">
        <v>2</v>
      </c>
      <c r="D3" s="86" t="s">
        <v>3</v>
      </c>
      <c r="E3" s="86" t="s">
        <v>4</v>
      </c>
      <c r="F3" s="86" t="s">
        <v>5</v>
      </c>
      <c r="G3" s="87" t="s">
        <v>6</v>
      </c>
      <c r="H3" s="86" t="s">
        <v>7</v>
      </c>
      <c r="I3" s="88" t="s">
        <v>335</v>
      </c>
      <c r="J3" s="90" t="s">
        <v>336</v>
      </c>
    </row>
    <row r="4" spans="1:11" ht="33.75" customHeight="1">
      <c r="A4" s="89"/>
      <c r="B4" s="87"/>
      <c r="C4" s="87"/>
      <c r="D4" s="107" t="s">
        <v>8</v>
      </c>
      <c r="E4" s="108"/>
      <c r="F4" s="108"/>
      <c r="G4" s="60">
        <f>E5*G5+E53*G53+E54*G54</f>
        <v>1</v>
      </c>
      <c r="H4" s="61" t="s">
        <v>212</v>
      </c>
      <c r="I4" s="61"/>
      <c r="J4" s="14"/>
    </row>
    <row r="5" spans="1:11" ht="128.25" customHeight="1">
      <c r="A5" s="62" t="s">
        <v>94</v>
      </c>
      <c r="B5" s="63" t="s">
        <v>95</v>
      </c>
      <c r="C5" s="63" t="s">
        <v>96</v>
      </c>
      <c r="D5" s="63" t="s">
        <v>10</v>
      </c>
      <c r="E5" s="63">
        <v>0.9</v>
      </c>
      <c r="F5" s="64" t="s">
        <v>213</v>
      </c>
      <c r="G5" s="60">
        <f>E6*G6+E25*G25+E28*G28+E29*G29+E30*G30+E31*G31+E51*G51+E52*G52</f>
        <v>1</v>
      </c>
      <c r="H5" s="63" t="s">
        <v>214</v>
      </c>
      <c r="I5" s="63"/>
      <c r="J5" s="58"/>
    </row>
    <row r="6" spans="1:11" ht="108.75" customHeight="1">
      <c r="A6" s="62" t="s">
        <v>11</v>
      </c>
      <c r="B6" s="103" t="s">
        <v>97</v>
      </c>
      <c r="C6" s="63" t="s">
        <v>98</v>
      </c>
      <c r="D6" s="63" t="s">
        <v>99</v>
      </c>
      <c r="E6" s="63">
        <v>0.05</v>
      </c>
      <c r="F6" s="64" t="s">
        <v>215</v>
      </c>
      <c r="G6" s="60">
        <f>E7*G7+E8*G8+E11*G11+E12*G12+E15*G15+E16*G16+E19*G19+E20*G20+E23*G23+E24*G24</f>
        <v>0.99999999999999989</v>
      </c>
      <c r="H6" s="63" t="s">
        <v>216</v>
      </c>
      <c r="I6" s="63"/>
      <c r="J6" s="58"/>
    </row>
    <row r="7" spans="1:11" ht="270.75" customHeight="1">
      <c r="A7" s="65" t="s">
        <v>14</v>
      </c>
      <c r="B7" s="109"/>
      <c r="C7" s="63" t="s">
        <v>100</v>
      </c>
      <c r="D7" s="63" t="s">
        <v>35</v>
      </c>
      <c r="E7" s="63">
        <v>0.1</v>
      </c>
      <c r="F7" s="64" t="s">
        <v>217</v>
      </c>
      <c r="G7" s="66">
        <v>1</v>
      </c>
      <c r="H7" s="63" t="s">
        <v>101</v>
      </c>
      <c r="I7" s="63"/>
      <c r="J7" s="58"/>
    </row>
    <row r="8" spans="1:11" ht="143.25" customHeight="1">
      <c r="A8" s="65" t="s">
        <v>16</v>
      </c>
      <c r="B8" s="109"/>
      <c r="C8" s="103" t="s">
        <v>102</v>
      </c>
      <c r="D8" s="63" t="s">
        <v>103</v>
      </c>
      <c r="E8" s="63">
        <v>0.1</v>
      </c>
      <c r="F8" s="64" t="s">
        <v>218</v>
      </c>
      <c r="G8" s="60">
        <f>G9/G10</f>
        <v>1</v>
      </c>
      <c r="H8" s="63" t="s">
        <v>219</v>
      </c>
      <c r="I8" s="63"/>
      <c r="J8" s="58"/>
      <c r="K8" s="7"/>
    </row>
    <row r="9" spans="1:11" ht="86.25" customHeight="1">
      <c r="A9" s="65" t="s">
        <v>104</v>
      </c>
      <c r="B9" s="109"/>
      <c r="C9" s="109"/>
      <c r="D9" s="63" t="s">
        <v>105</v>
      </c>
      <c r="E9" s="63" t="s">
        <v>96</v>
      </c>
      <c r="F9" s="64" t="s">
        <v>220</v>
      </c>
      <c r="G9" s="67">
        <v>1</v>
      </c>
      <c r="H9" s="63" t="s">
        <v>106</v>
      </c>
      <c r="I9" s="63"/>
      <c r="J9" s="58"/>
    </row>
    <row r="10" spans="1:11" ht="64.5" customHeight="1">
      <c r="A10" s="65" t="s">
        <v>107</v>
      </c>
      <c r="B10" s="109"/>
      <c r="C10" s="104"/>
      <c r="D10" s="63" t="s">
        <v>108</v>
      </c>
      <c r="E10" s="63" t="s">
        <v>96</v>
      </c>
      <c r="F10" s="64" t="s">
        <v>221</v>
      </c>
      <c r="G10" s="67">
        <v>1</v>
      </c>
      <c r="H10" s="63" t="s">
        <v>109</v>
      </c>
      <c r="I10" s="63"/>
      <c r="J10" s="58"/>
    </row>
    <row r="11" spans="1:11" ht="177" customHeight="1">
      <c r="A11" s="65" t="s">
        <v>18</v>
      </c>
      <c r="B11" s="109"/>
      <c r="C11" s="63" t="s">
        <v>310</v>
      </c>
      <c r="D11" s="63" t="s">
        <v>110</v>
      </c>
      <c r="E11" s="63">
        <v>0.1</v>
      </c>
      <c r="F11" s="64" t="s">
        <v>222</v>
      </c>
      <c r="G11" s="66">
        <v>1</v>
      </c>
      <c r="H11" s="63" t="s">
        <v>30</v>
      </c>
      <c r="I11" s="63"/>
      <c r="J11" s="58"/>
    </row>
    <row r="12" spans="1:11" ht="294" customHeight="1">
      <c r="A12" s="65" t="s">
        <v>21</v>
      </c>
      <c r="B12" s="109"/>
      <c r="C12" s="103" t="s">
        <v>311</v>
      </c>
      <c r="D12" s="63" t="s">
        <v>111</v>
      </c>
      <c r="E12" s="63">
        <v>0.1</v>
      </c>
      <c r="F12" s="64" t="s">
        <v>223</v>
      </c>
      <c r="G12" s="68">
        <f>IF(OR(G13=0,G14=0),0,E13*G13+E14*G14)</f>
        <v>1</v>
      </c>
      <c r="H12" s="63" t="s">
        <v>224</v>
      </c>
      <c r="I12" s="63"/>
      <c r="J12" s="58"/>
    </row>
    <row r="13" spans="1:11" ht="185.25" customHeight="1">
      <c r="A13" s="65" t="s">
        <v>112</v>
      </c>
      <c r="B13" s="109"/>
      <c r="C13" s="109"/>
      <c r="D13" s="63" t="s">
        <v>113</v>
      </c>
      <c r="E13" s="63">
        <v>0.5</v>
      </c>
      <c r="F13" s="69" t="s">
        <v>225</v>
      </c>
      <c r="G13" s="66">
        <v>1</v>
      </c>
      <c r="H13" s="63" t="s">
        <v>114</v>
      </c>
      <c r="I13" s="63"/>
      <c r="J13" s="58"/>
    </row>
    <row r="14" spans="1:11" ht="294.75" customHeight="1">
      <c r="A14" s="65" t="s">
        <v>115</v>
      </c>
      <c r="B14" s="109"/>
      <c r="C14" s="104"/>
      <c r="D14" s="63" t="s">
        <v>116</v>
      </c>
      <c r="E14" s="63">
        <v>0.5</v>
      </c>
      <c r="F14" s="69" t="s">
        <v>226</v>
      </c>
      <c r="G14" s="66">
        <v>1</v>
      </c>
      <c r="H14" s="63" t="s">
        <v>117</v>
      </c>
      <c r="I14" s="63"/>
      <c r="J14" s="58"/>
    </row>
    <row r="15" spans="1:11" ht="150.75" customHeight="1">
      <c r="A15" s="65" t="s">
        <v>23</v>
      </c>
      <c r="B15" s="109"/>
      <c r="C15" s="63" t="s">
        <v>312</v>
      </c>
      <c r="D15" s="63" t="s">
        <v>118</v>
      </c>
      <c r="E15" s="63">
        <v>0.1</v>
      </c>
      <c r="F15" s="70" t="s">
        <v>227</v>
      </c>
      <c r="G15" s="66">
        <v>1</v>
      </c>
      <c r="H15" s="63" t="s">
        <v>20</v>
      </c>
      <c r="I15" s="63"/>
      <c r="J15" s="58"/>
    </row>
    <row r="16" spans="1:11" ht="327" customHeight="1">
      <c r="A16" s="65" t="s">
        <v>25</v>
      </c>
      <c r="B16" s="109"/>
      <c r="C16" s="103" t="s">
        <v>313</v>
      </c>
      <c r="D16" s="63" t="s">
        <v>119</v>
      </c>
      <c r="E16" s="63">
        <v>0.1</v>
      </c>
      <c r="F16" s="64" t="s">
        <v>228</v>
      </c>
      <c r="G16" s="60">
        <f>IF(OR(G17=0,G18=0),0,E17*G17+E18*G18)</f>
        <v>1</v>
      </c>
      <c r="H16" s="63" t="s">
        <v>229</v>
      </c>
      <c r="I16" s="63"/>
      <c r="J16" s="58"/>
    </row>
    <row r="17" spans="1:10" ht="288.75" customHeight="1">
      <c r="A17" s="65" t="s">
        <v>120</v>
      </c>
      <c r="B17" s="109"/>
      <c r="C17" s="109"/>
      <c r="D17" s="63" t="s">
        <v>121</v>
      </c>
      <c r="E17" s="63">
        <v>0.5</v>
      </c>
      <c r="F17" s="64" t="s">
        <v>230</v>
      </c>
      <c r="G17" s="66">
        <v>1</v>
      </c>
      <c r="H17" s="63" t="s">
        <v>122</v>
      </c>
      <c r="I17" s="63"/>
      <c r="J17" s="58"/>
    </row>
    <row r="18" spans="1:10" ht="303" customHeight="1">
      <c r="A18" s="65" t="s">
        <v>123</v>
      </c>
      <c r="B18" s="109"/>
      <c r="C18" s="104"/>
      <c r="D18" s="63" t="s">
        <v>124</v>
      </c>
      <c r="E18" s="63">
        <v>0.5</v>
      </c>
      <c r="F18" s="64" t="s">
        <v>231</v>
      </c>
      <c r="G18" s="66">
        <v>1</v>
      </c>
      <c r="H18" s="63" t="s">
        <v>125</v>
      </c>
      <c r="I18" s="63"/>
      <c r="J18" s="58"/>
    </row>
    <row r="19" spans="1:10" ht="163.5" customHeight="1">
      <c r="A19" s="65" t="s">
        <v>28</v>
      </c>
      <c r="B19" s="109"/>
      <c r="C19" s="63" t="s">
        <v>126</v>
      </c>
      <c r="D19" s="63" t="s">
        <v>127</v>
      </c>
      <c r="E19" s="63">
        <v>0.1</v>
      </c>
      <c r="F19" s="64" t="s">
        <v>232</v>
      </c>
      <c r="G19" s="66">
        <v>1</v>
      </c>
      <c r="H19" s="63" t="s">
        <v>128</v>
      </c>
      <c r="I19" s="63"/>
      <c r="J19" s="58"/>
    </row>
    <row r="20" spans="1:10" ht="378" customHeight="1">
      <c r="A20" s="65" t="s">
        <v>31</v>
      </c>
      <c r="B20" s="109"/>
      <c r="C20" s="103" t="s">
        <v>314</v>
      </c>
      <c r="D20" s="63" t="s">
        <v>129</v>
      </c>
      <c r="E20" s="63">
        <v>0.1</v>
      </c>
      <c r="F20" s="64" t="s">
        <v>233</v>
      </c>
      <c r="G20" s="60">
        <f>IF(OR(G21=0,G22=0),0,E21*G21+E22*G22)</f>
        <v>1</v>
      </c>
      <c r="H20" s="63" t="s">
        <v>234</v>
      </c>
      <c r="I20" s="63"/>
      <c r="J20" s="58"/>
    </row>
    <row r="21" spans="1:10" ht="249" customHeight="1">
      <c r="A21" s="65" t="s">
        <v>130</v>
      </c>
      <c r="B21" s="109"/>
      <c r="C21" s="109"/>
      <c r="D21" s="63" t="s">
        <v>131</v>
      </c>
      <c r="E21" s="63">
        <v>0.5</v>
      </c>
      <c r="F21" s="64" t="s">
        <v>235</v>
      </c>
      <c r="G21" s="66">
        <v>1</v>
      </c>
      <c r="H21" s="63" t="s">
        <v>132</v>
      </c>
      <c r="I21" s="63"/>
      <c r="J21" s="58"/>
    </row>
    <row r="22" spans="1:10" ht="214.5" customHeight="1">
      <c r="A22" s="65" t="s">
        <v>133</v>
      </c>
      <c r="B22" s="109"/>
      <c r="C22" s="104"/>
      <c r="D22" s="63" t="s">
        <v>134</v>
      </c>
      <c r="E22" s="63">
        <v>0.5</v>
      </c>
      <c r="F22" s="64" t="s">
        <v>236</v>
      </c>
      <c r="G22" s="66">
        <v>1</v>
      </c>
      <c r="H22" s="63" t="s">
        <v>125</v>
      </c>
      <c r="I22" s="63"/>
      <c r="J22" s="58"/>
    </row>
    <row r="23" spans="1:10" ht="247.5" customHeight="1">
      <c r="A23" s="65" t="s">
        <v>33</v>
      </c>
      <c r="B23" s="109"/>
      <c r="C23" s="63" t="s">
        <v>135</v>
      </c>
      <c r="D23" s="63" t="s">
        <v>136</v>
      </c>
      <c r="E23" s="63">
        <v>0.1</v>
      </c>
      <c r="F23" s="64" t="s">
        <v>237</v>
      </c>
      <c r="G23" s="66">
        <v>1</v>
      </c>
      <c r="H23" s="63" t="s">
        <v>137</v>
      </c>
      <c r="I23" s="63"/>
      <c r="J23" s="58"/>
    </row>
    <row r="24" spans="1:10" ht="200.25" customHeight="1">
      <c r="A24" s="65" t="s">
        <v>36</v>
      </c>
      <c r="B24" s="104"/>
      <c r="C24" s="63" t="s">
        <v>315</v>
      </c>
      <c r="D24" s="63" t="s">
        <v>138</v>
      </c>
      <c r="E24" s="63">
        <v>0.1</v>
      </c>
      <c r="F24" s="64" t="s">
        <v>238</v>
      </c>
      <c r="G24" s="66">
        <v>1</v>
      </c>
      <c r="H24" s="63" t="s">
        <v>30</v>
      </c>
      <c r="I24" s="63"/>
      <c r="J24" s="58"/>
    </row>
    <row r="25" spans="1:10" ht="114.75" customHeight="1">
      <c r="A25" s="65" t="s">
        <v>38</v>
      </c>
      <c r="B25" s="103" t="s">
        <v>139</v>
      </c>
      <c r="C25" s="63" t="s">
        <v>140</v>
      </c>
      <c r="D25" s="63" t="s">
        <v>141</v>
      </c>
      <c r="E25" s="63">
        <v>0.01</v>
      </c>
      <c r="F25" s="64" t="s">
        <v>239</v>
      </c>
      <c r="G25" s="60">
        <f>E26*G26+E27*G27</f>
        <v>1</v>
      </c>
      <c r="H25" s="63" t="s">
        <v>240</v>
      </c>
      <c r="I25" s="63"/>
      <c r="J25" s="58"/>
    </row>
    <row r="26" spans="1:10" ht="177.75" customHeight="1">
      <c r="A26" s="71" t="s">
        <v>42</v>
      </c>
      <c r="B26" s="109"/>
      <c r="C26" s="63" t="s">
        <v>316</v>
      </c>
      <c r="D26" s="63" t="s">
        <v>142</v>
      </c>
      <c r="E26" s="63">
        <v>0.5</v>
      </c>
      <c r="F26" s="64" t="s">
        <v>241</v>
      </c>
      <c r="G26" s="66">
        <v>1</v>
      </c>
      <c r="H26" s="63" t="s">
        <v>30</v>
      </c>
      <c r="I26" s="63"/>
      <c r="J26" s="58"/>
    </row>
    <row r="27" spans="1:10" ht="163.5" customHeight="1">
      <c r="A27" s="71" t="s">
        <v>46</v>
      </c>
      <c r="B27" s="104"/>
      <c r="C27" s="63" t="s">
        <v>317</v>
      </c>
      <c r="D27" s="63" t="s">
        <v>143</v>
      </c>
      <c r="E27" s="63">
        <v>0.5</v>
      </c>
      <c r="F27" s="64" t="s">
        <v>242</v>
      </c>
      <c r="G27" s="66">
        <v>1</v>
      </c>
      <c r="H27" s="63" t="s">
        <v>30</v>
      </c>
      <c r="I27" s="63"/>
      <c r="J27" s="58"/>
    </row>
    <row r="28" spans="1:10" ht="214.5" customHeight="1">
      <c r="A28" s="71" t="s">
        <v>49</v>
      </c>
      <c r="B28" s="63" t="s">
        <v>144</v>
      </c>
      <c r="C28" s="63" t="s">
        <v>318</v>
      </c>
      <c r="D28" s="63" t="s">
        <v>145</v>
      </c>
      <c r="E28" s="63">
        <v>0.01</v>
      </c>
      <c r="F28" s="64" t="s">
        <v>243</v>
      </c>
      <c r="G28" s="66">
        <v>1</v>
      </c>
      <c r="H28" s="63" t="s">
        <v>45</v>
      </c>
      <c r="I28" s="63"/>
      <c r="J28" s="58"/>
    </row>
    <row r="29" spans="1:10" ht="264" customHeight="1">
      <c r="A29" s="62" t="s">
        <v>59</v>
      </c>
      <c r="B29" s="63" t="s">
        <v>146</v>
      </c>
      <c r="C29" s="63" t="s">
        <v>319</v>
      </c>
      <c r="D29" s="63" t="s">
        <v>147</v>
      </c>
      <c r="E29" s="63">
        <v>0.01</v>
      </c>
      <c r="F29" s="64" t="s">
        <v>244</v>
      </c>
      <c r="G29" s="66">
        <v>1</v>
      </c>
      <c r="H29" s="63" t="s">
        <v>45</v>
      </c>
      <c r="I29" s="63"/>
      <c r="J29" s="58"/>
    </row>
    <row r="30" spans="1:10" ht="354" customHeight="1">
      <c r="A30" s="72" t="s">
        <v>148</v>
      </c>
      <c r="B30" s="61" t="s">
        <v>149</v>
      </c>
      <c r="C30" s="61" t="s">
        <v>320</v>
      </c>
      <c r="D30" s="61" t="s">
        <v>150</v>
      </c>
      <c r="E30" s="61">
        <v>0.25</v>
      </c>
      <c r="F30" s="73" t="s">
        <v>245</v>
      </c>
      <c r="G30" s="66">
        <v>1</v>
      </c>
      <c r="H30" s="63" t="s">
        <v>246</v>
      </c>
      <c r="I30" s="63"/>
      <c r="J30" s="58"/>
    </row>
    <row r="31" spans="1:10" ht="79.5" customHeight="1">
      <c r="A31" s="65" t="s">
        <v>151</v>
      </c>
      <c r="B31" s="110" t="s">
        <v>152</v>
      </c>
      <c r="C31" s="63" t="s">
        <v>153</v>
      </c>
      <c r="D31" s="63" t="s">
        <v>154</v>
      </c>
      <c r="E31" s="61">
        <v>0.65</v>
      </c>
      <c r="F31" s="64" t="s">
        <v>247</v>
      </c>
      <c r="G31" s="60">
        <f>E32*G32+E35*G35+E36*G36+E37*G37+E38*G38+E39*G39+E40*G40+E41*G41+E42*G42+E43*G43+E48*G48+E50*G50</f>
        <v>1</v>
      </c>
      <c r="H31" s="63" t="s">
        <v>248</v>
      </c>
      <c r="I31" s="63"/>
      <c r="J31" s="58"/>
    </row>
    <row r="32" spans="1:10" ht="264" customHeight="1">
      <c r="A32" s="65" t="s">
        <v>155</v>
      </c>
      <c r="B32" s="110"/>
      <c r="C32" s="103" t="s">
        <v>321</v>
      </c>
      <c r="D32" s="63" t="s">
        <v>156</v>
      </c>
      <c r="E32" s="63">
        <v>0.01</v>
      </c>
      <c r="F32" s="64" t="s">
        <v>249</v>
      </c>
      <c r="G32" s="60">
        <f>IF(OR(G33=0,G34=0),0,E33*G33+E34*G34)</f>
        <v>1</v>
      </c>
      <c r="H32" s="63" t="s">
        <v>250</v>
      </c>
      <c r="I32" s="63"/>
      <c r="J32" s="58"/>
    </row>
    <row r="33" spans="1:10" ht="284.25" customHeight="1">
      <c r="A33" s="65" t="s">
        <v>157</v>
      </c>
      <c r="B33" s="110"/>
      <c r="C33" s="109"/>
      <c r="D33" s="63" t="s">
        <v>158</v>
      </c>
      <c r="E33" s="63">
        <v>0.5</v>
      </c>
      <c r="F33" s="64" t="s">
        <v>251</v>
      </c>
      <c r="G33" s="66">
        <v>1</v>
      </c>
      <c r="H33" s="63" t="s">
        <v>159</v>
      </c>
      <c r="I33" s="63"/>
      <c r="J33" s="58"/>
    </row>
    <row r="34" spans="1:10" ht="270" customHeight="1" collapsed="1">
      <c r="A34" s="65" t="s">
        <v>160</v>
      </c>
      <c r="B34" s="110"/>
      <c r="C34" s="104"/>
      <c r="D34" s="63" t="s">
        <v>161</v>
      </c>
      <c r="E34" s="63">
        <v>0.5</v>
      </c>
      <c r="F34" s="64" t="s">
        <v>252</v>
      </c>
      <c r="G34" s="66">
        <v>1</v>
      </c>
      <c r="H34" s="63" t="s">
        <v>125</v>
      </c>
      <c r="I34" s="63"/>
      <c r="J34" s="58"/>
    </row>
    <row r="35" spans="1:10" ht="314.25" customHeight="1">
      <c r="A35" s="65" t="s">
        <v>162</v>
      </c>
      <c r="B35" s="110"/>
      <c r="C35" s="63" t="s">
        <v>322</v>
      </c>
      <c r="D35" s="63" t="s">
        <v>163</v>
      </c>
      <c r="E35" s="63">
        <v>0.05</v>
      </c>
      <c r="F35" s="64" t="s">
        <v>253</v>
      </c>
      <c r="G35" s="66">
        <v>1</v>
      </c>
      <c r="H35" s="74" t="s">
        <v>337</v>
      </c>
      <c r="I35" s="74"/>
      <c r="J35" s="22"/>
    </row>
    <row r="36" spans="1:10" ht="330" customHeight="1">
      <c r="A36" s="65" t="s">
        <v>164</v>
      </c>
      <c r="B36" s="110"/>
      <c r="C36" s="63" t="s">
        <v>323</v>
      </c>
      <c r="D36" s="63" t="s">
        <v>165</v>
      </c>
      <c r="E36" s="63">
        <v>0.05</v>
      </c>
      <c r="F36" s="64" t="s">
        <v>254</v>
      </c>
      <c r="G36" s="66">
        <v>1</v>
      </c>
      <c r="H36" s="63" t="s">
        <v>166</v>
      </c>
      <c r="I36" s="63"/>
      <c r="J36" s="58"/>
    </row>
    <row r="37" spans="1:10" ht="409.5" customHeight="1">
      <c r="A37" s="65" t="s">
        <v>167</v>
      </c>
      <c r="B37" s="110"/>
      <c r="C37" s="63" t="s">
        <v>324</v>
      </c>
      <c r="D37" s="63" t="s">
        <v>168</v>
      </c>
      <c r="E37" s="63">
        <v>0.01</v>
      </c>
      <c r="F37" s="64" t="s">
        <v>255</v>
      </c>
      <c r="G37" s="66">
        <v>1</v>
      </c>
      <c r="H37" s="63" t="s">
        <v>169</v>
      </c>
      <c r="I37" s="63"/>
      <c r="J37" s="58"/>
    </row>
    <row r="38" spans="1:10" ht="129.75" customHeight="1">
      <c r="A38" s="75" t="s">
        <v>170</v>
      </c>
      <c r="B38" s="110"/>
      <c r="C38" s="61" t="s">
        <v>325</v>
      </c>
      <c r="D38" s="61" t="s">
        <v>171</v>
      </c>
      <c r="E38" s="61">
        <v>0.4</v>
      </c>
      <c r="F38" s="73" t="s">
        <v>256</v>
      </c>
      <c r="G38" s="66">
        <v>1</v>
      </c>
      <c r="H38" s="61" t="s">
        <v>257</v>
      </c>
      <c r="I38" s="61"/>
      <c r="J38" s="14"/>
    </row>
    <row r="39" spans="1:10" ht="409.5" customHeight="1">
      <c r="A39" s="65" t="s">
        <v>172</v>
      </c>
      <c r="B39" s="110"/>
      <c r="C39" s="63" t="s">
        <v>326</v>
      </c>
      <c r="D39" s="63" t="s">
        <v>173</v>
      </c>
      <c r="E39" s="63">
        <v>0.01</v>
      </c>
      <c r="F39" s="64" t="s">
        <v>258</v>
      </c>
      <c r="G39" s="66">
        <v>1</v>
      </c>
      <c r="H39" s="63" t="s">
        <v>259</v>
      </c>
      <c r="I39" s="63"/>
      <c r="J39" s="58"/>
    </row>
    <row r="40" spans="1:10" ht="258" customHeight="1">
      <c r="A40" s="75" t="s">
        <v>174</v>
      </c>
      <c r="B40" s="110"/>
      <c r="C40" s="61" t="s">
        <v>327</v>
      </c>
      <c r="D40" s="61" t="s">
        <v>175</v>
      </c>
      <c r="E40" s="61">
        <v>0.4</v>
      </c>
      <c r="F40" s="73" t="s">
        <v>260</v>
      </c>
      <c r="G40" s="66">
        <v>1</v>
      </c>
      <c r="H40" s="63" t="s">
        <v>261</v>
      </c>
      <c r="I40" s="63"/>
      <c r="J40" s="58"/>
    </row>
    <row r="41" spans="1:10" ht="123.75" customHeight="1">
      <c r="A41" s="65" t="s">
        <v>176</v>
      </c>
      <c r="B41" s="110"/>
      <c r="C41" s="63" t="s">
        <v>328</v>
      </c>
      <c r="D41" s="63" t="s">
        <v>177</v>
      </c>
      <c r="E41" s="63">
        <v>0.01</v>
      </c>
      <c r="F41" s="64" t="s">
        <v>262</v>
      </c>
      <c r="G41" s="66">
        <v>1</v>
      </c>
      <c r="H41" s="63" t="s">
        <v>263</v>
      </c>
      <c r="I41" s="63"/>
      <c r="J41" s="58"/>
    </row>
    <row r="42" spans="1:10" ht="104.25" customHeight="1">
      <c r="A42" s="65" t="s">
        <v>178</v>
      </c>
      <c r="B42" s="110"/>
      <c r="C42" s="63" t="s">
        <v>329</v>
      </c>
      <c r="D42" s="63" t="s">
        <v>179</v>
      </c>
      <c r="E42" s="63">
        <v>0.01</v>
      </c>
      <c r="F42" s="64" t="s">
        <v>264</v>
      </c>
      <c r="G42" s="66">
        <v>1</v>
      </c>
      <c r="H42" s="63" t="s">
        <v>27</v>
      </c>
      <c r="I42" s="63"/>
      <c r="J42" s="58"/>
    </row>
    <row r="43" spans="1:10" ht="99" customHeight="1">
      <c r="A43" s="65" t="s">
        <v>180</v>
      </c>
      <c r="B43" s="110"/>
      <c r="C43" s="103" t="s">
        <v>330</v>
      </c>
      <c r="D43" s="63" t="s">
        <v>181</v>
      </c>
      <c r="E43" s="63">
        <v>0.03</v>
      </c>
      <c r="F43" s="64" t="s">
        <v>265</v>
      </c>
      <c r="G43" s="60">
        <f>E44*G44+E45*G45</f>
        <v>1</v>
      </c>
      <c r="H43" s="63" t="s">
        <v>266</v>
      </c>
      <c r="I43" s="63"/>
      <c r="J43" s="58"/>
    </row>
    <row r="44" spans="1:10" ht="182.25" customHeight="1">
      <c r="A44" s="65" t="s">
        <v>182</v>
      </c>
      <c r="B44" s="110"/>
      <c r="C44" s="109"/>
      <c r="D44" s="63" t="s">
        <v>183</v>
      </c>
      <c r="E44" s="63">
        <v>0.5</v>
      </c>
      <c r="F44" s="64" t="s">
        <v>267</v>
      </c>
      <c r="G44" s="66">
        <v>1</v>
      </c>
      <c r="H44" s="63" t="s">
        <v>268</v>
      </c>
      <c r="I44" s="63"/>
      <c r="J44" s="58"/>
    </row>
    <row r="45" spans="1:10" ht="218.25" customHeight="1">
      <c r="A45" s="65" t="s">
        <v>184</v>
      </c>
      <c r="B45" s="110"/>
      <c r="C45" s="109"/>
      <c r="D45" s="63" t="s">
        <v>185</v>
      </c>
      <c r="E45" s="63">
        <v>0.5</v>
      </c>
      <c r="F45" s="64" t="s">
        <v>269</v>
      </c>
      <c r="G45" s="60">
        <f>IF(G46&lt;G47,0,1)</f>
        <v>1</v>
      </c>
      <c r="H45" s="63" t="s">
        <v>270</v>
      </c>
      <c r="I45" s="63"/>
      <c r="J45" s="58"/>
    </row>
    <row r="46" spans="1:10" ht="41.25" customHeight="1">
      <c r="A46" s="65" t="s">
        <v>186</v>
      </c>
      <c r="B46" s="110"/>
      <c r="C46" s="109"/>
      <c r="D46" s="63" t="s">
        <v>187</v>
      </c>
      <c r="E46" s="63" t="s">
        <v>96</v>
      </c>
      <c r="F46" s="64" t="s">
        <v>271</v>
      </c>
      <c r="G46" s="67">
        <v>1</v>
      </c>
      <c r="H46" s="63" t="s">
        <v>188</v>
      </c>
      <c r="I46" s="63"/>
      <c r="J46" s="58"/>
    </row>
    <row r="47" spans="1:10" ht="55.5" customHeight="1">
      <c r="A47" s="65" t="s">
        <v>189</v>
      </c>
      <c r="B47" s="110"/>
      <c r="C47" s="104"/>
      <c r="D47" s="63" t="s">
        <v>190</v>
      </c>
      <c r="E47" s="63" t="s">
        <v>96</v>
      </c>
      <c r="F47" s="64" t="s">
        <v>272</v>
      </c>
      <c r="G47" s="67">
        <v>1</v>
      </c>
      <c r="H47" s="63" t="s">
        <v>191</v>
      </c>
      <c r="I47" s="63"/>
      <c r="J47" s="58"/>
    </row>
    <row r="48" spans="1:10" ht="272.25" customHeight="1">
      <c r="A48" s="65" t="s">
        <v>192</v>
      </c>
      <c r="B48" s="110"/>
      <c r="C48" s="103" t="s">
        <v>331</v>
      </c>
      <c r="D48" s="103" t="s">
        <v>193</v>
      </c>
      <c r="E48" s="63">
        <v>0.01</v>
      </c>
      <c r="F48" s="64" t="s">
        <v>273</v>
      </c>
      <c r="G48" s="60">
        <f>G49/100</f>
        <v>1</v>
      </c>
      <c r="H48" s="63" t="s">
        <v>194</v>
      </c>
      <c r="I48" s="63"/>
      <c r="J48" s="58"/>
    </row>
    <row r="49" spans="1:10" ht="66" customHeight="1">
      <c r="A49" s="65" t="s">
        <v>195</v>
      </c>
      <c r="B49" s="110"/>
      <c r="C49" s="104"/>
      <c r="D49" s="104"/>
      <c r="E49" s="63" t="s">
        <v>96</v>
      </c>
      <c r="F49" s="63" t="s">
        <v>196</v>
      </c>
      <c r="G49" s="67">
        <v>100</v>
      </c>
      <c r="H49" s="63" t="s">
        <v>197</v>
      </c>
      <c r="I49" s="63"/>
      <c r="J49" s="58"/>
    </row>
    <row r="50" spans="1:10" ht="308.25" customHeight="1">
      <c r="A50" s="65" t="s">
        <v>198</v>
      </c>
      <c r="B50" s="110"/>
      <c r="C50" s="63" t="s">
        <v>199</v>
      </c>
      <c r="D50" s="76" t="s">
        <v>200</v>
      </c>
      <c r="E50" s="76">
        <v>0.01</v>
      </c>
      <c r="F50" s="69" t="s">
        <v>274</v>
      </c>
      <c r="G50" s="66">
        <v>1</v>
      </c>
      <c r="H50" s="63" t="s">
        <v>201</v>
      </c>
      <c r="I50" s="63"/>
      <c r="J50" s="58"/>
    </row>
    <row r="51" spans="1:10" ht="390" customHeight="1">
      <c r="A51" s="71" t="s">
        <v>202</v>
      </c>
      <c r="B51" s="77" t="s">
        <v>203</v>
      </c>
      <c r="C51" s="63" t="s">
        <v>204</v>
      </c>
      <c r="D51" s="63" t="s">
        <v>205</v>
      </c>
      <c r="E51" s="64">
        <v>0.01</v>
      </c>
      <c r="F51" s="64" t="s">
        <v>275</v>
      </c>
      <c r="G51" s="66">
        <v>1</v>
      </c>
      <c r="H51" s="63" t="s">
        <v>45</v>
      </c>
      <c r="I51" s="63"/>
      <c r="J51" s="58"/>
    </row>
    <row r="52" spans="1:10" ht="246.75" customHeight="1">
      <c r="A52" s="78" t="s">
        <v>206</v>
      </c>
      <c r="B52" s="79" t="s">
        <v>207</v>
      </c>
      <c r="C52" s="80" t="s">
        <v>332</v>
      </c>
      <c r="D52" s="80" t="s">
        <v>208</v>
      </c>
      <c r="E52" s="81">
        <v>0.01</v>
      </c>
      <c r="F52" s="64" t="s">
        <v>276</v>
      </c>
      <c r="G52" s="66">
        <v>1</v>
      </c>
      <c r="H52" s="63" t="s">
        <v>30</v>
      </c>
      <c r="I52" s="63"/>
      <c r="J52" s="58"/>
    </row>
    <row r="53" spans="1:10" ht="409.5" customHeight="1">
      <c r="A53" s="78" t="s">
        <v>70</v>
      </c>
      <c r="B53" s="79" t="s">
        <v>333</v>
      </c>
      <c r="C53" s="82" t="s">
        <v>334</v>
      </c>
      <c r="D53" s="82" t="s">
        <v>89</v>
      </c>
      <c r="E53" s="63">
        <v>0.05</v>
      </c>
      <c r="F53" s="64" t="s">
        <v>277</v>
      </c>
      <c r="G53" s="66">
        <v>1</v>
      </c>
      <c r="H53" s="63" t="s">
        <v>45</v>
      </c>
      <c r="I53" s="63"/>
      <c r="J53" s="58"/>
    </row>
    <row r="54" spans="1:10" ht="90.75" customHeight="1">
      <c r="A54" s="83" t="s">
        <v>79</v>
      </c>
      <c r="B54" s="84" t="s">
        <v>209</v>
      </c>
      <c r="C54" s="84" t="s">
        <v>92</v>
      </c>
      <c r="D54" s="84" t="s">
        <v>210</v>
      </c>
      <c r="E54" s="84">
        <v>0.05</v>
      </c>
      <c r="F54" s="84" t="s">
        <v>278</v>
      </c>
      <c r="G54" s="66">
        <v>1</v>
      </c>
      <c r="H54" s="63" t="s">
        <v>45</v>
      </c>
      <c r="I54" s="63"/>
      <c r="J54" s="58"/>
    </row>
    <row r="55" spans="1:10" ht="15">
      <c r="A55" s="30"/>
      <c r="B55" s="31"/>
      <c r="C55" s="32"/>
      <c r="D55" s="32"/>
      <c r="E55" s="33"/>
      <c r="F55" s="32"/>
      <c r="G55" s="32"/>
      <c r="H55" s="34"/>
      <c r="I55" s="34"/>
      <c r="J55" s="34"/>
    </row>
    <row r="56" spans="1:10" ht="15">
      <c r="A56" s="30"/>
      <c r="B56" s="31"/>
      <c r="C56" s="32"/>
      <c r="D56" s="32"/>
      <c r="E56" s="33"/>
      <c r="F56" s="32"/>
      <c r="G56" s="32"/>
      <c r="H56" s="34"/>
      <c r="I56" s="34"/>
      <c r="J56" s="34"/>
    </row>
  </sheetData>
  <mergeCells count="14">
    <mergeCell ref="F1:J1"/>
    <mergeCell ref="D48:D49"/>
    <mergeCell ref="A2:H2"/>
    <mergeCell ref="D4:F4"/>
    <mergeCell ref="B6:B24"/>
    <mergeCell ref="C8:C10"/>
    <mergeCell ref="C12:C14"/>
    <mergeCell ref="C16:C18"/>
    <mergeCell ref="C20:C22"/>
    <mergeCell ref="B25:B27"/>
    <mergeCell ref="B31:B50"/>
    <mergeCell ref="C32:C34"/>
    <mergeCell ref="C43:C47"/>
    <mergeCell ref="C48:C49"/>
  </mergeCells>
  <dataValidations count="1">
    <dataValidation type="list" allowBlank="1" showInputMessage="1" showErrorMessage="1" sqref="G44 G21:G24 G7 G11 G13:G15 G17:G19 G26:G30 G33:G42 G50:G54">
      <formula1>"0,1"</formula1>
    </dataValidation>
  </dataValidations>
  <pageMargins left="0.70866141732283472" right="0.70866141732283472" top="0.74803149606299213" bottom="0.74803149606299213" header="0.31496062992125984" footer="0.31496062992125984"/>
  <pageSetup paperSize="9" scale="61"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Приложение № 5 </vt:lpstr>
      <vt:lpstr>Приложение № 6</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GKH-2</dc:creator>
  <cp:lastModifiedBy>User-3</cp:lastModifiedBy>
  <cp:lastPrinted>2025-11-12T08:17:21Z</cp:lastPrinted>
  <dcterms:created xsi:type="dcterms:W3CDTF">2025-04-25T04:29:11Z</dcterms:created>
  <dcterms:modified xsi:type="dcterms:W3CDTF">2026-04-03T04:25:32Z</dcterms:modified>
</cp:coreProperties>
</file>